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defaultThemeVersion="124226"/>
  <mc:AlternateContent xmlns:mc="http://schemas.openxmlformats.org/markup-compatibility/2006">
    <mc:Choice Requires="x15">
      <x15ac:absPath xmlns:x15ac="http://schemas.microsoft.com/office/spreadsheetml/2010/11/ac" url="D:\CPN\"/>
    </mc:Choice>
  </mc:AlternateContent>
  <xr:revisionPtr revIDLastSave="0" documentId="8_{982425E5-5507-432F-AFFE-90DC2A73391B}" xr6:coauthVersionLast="36" xr6:coauthVersionMax="36" xr10:uidLastSave="{00000000-0000-0000-0000-000000000000}"/>
  <bookViews>
    <workbookView xWindow="0" yWindow="0" windowWidth="4080" windowHeight="75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<sst xmlns="http://schemas.openxmlformats.org/spreadsheetml/2006/main" count="12712" uniqueCount="5997">
  <si>
    <t>(1) ENCABEZADO</t>
  </si>
  <si>
    <t>(2) TIPO DE ARCHIVO</t>
  </si>
  <si>
    <t>(3) ADMINISTRACIÓN GENERAL, CLAVE Y UNIDAD ADMINISTRATIVA</t>
  </si>
  <si>
    <t>Tipo de Archivo</t>
  </si>
  <si>
    <t>ADMON GRAL</t>
  </si>
  <si>
    <t>CLAVE</t>
  </si>
  <si>
    <t>UNIDAD ADMINISTRATIVA</t>
  </si>
  <si>
    <t>NOMBRE DEL ARCHIVO</t>
  </si>
  <si>
    <t>TRÁMITE</t>
  </si>
  <si>
    <t>AGCTI</t>
  </si>
  <si>
    <t>102.02.07.121.00-T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</si>
  <si>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</si>
  <si>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</si>
  <si>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</si>
  <si>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</si>
  <si>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</si>
  <si>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</si>
  <si>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</si>
  <si>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</si>
  <si>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</si>
  <si>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</si>
  <si>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</si>
  <si>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</si>
  <si>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</si>
  <si>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</si>
  <si>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</si>
  <si>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</si>
  <si>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</si>
  <si>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</si>
  <si>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</si>
  <si>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</si>
  <si>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</si>
  <si>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</si>
  <si>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</si>
  <si>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</si>
  <si>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</si>
  <si>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</si>
  <si>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</si>
  <si>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</si>
  <si>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</si>
  <si>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</si>
  <si>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</si>
  <si>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</si>
  <si>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</si>
  <si>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</si>
  <si>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</si>
  <si>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</si>
  <si>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</si>
  <si>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</si>
  <si>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</si>
  <si>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</si>
  <si>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</si>
  <si>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</si>
  <si>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</si>
  <si>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</si>
  <si>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</si>
  <si>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</si>
  <si>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</si>
  <si>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</si>
  <si>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</si>
  <si>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</si>
  <si>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</si>
  <si>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</si>
  <si>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</si>
  <si>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</si>
  <si>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</si>
  <si>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</si>
  <si>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</si>
  <si>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</si>
  <si>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</si>
  <si>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</si>
  <si>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</si>
  <si>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</si>
  <si>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</si>
  <si>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</si>
  <si>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</si>
  <si>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</si>
  <si>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</si>
  <si>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</si>
  <si>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</si>
  <si>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</si>
  <si>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</si>
  <si>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</si>
  <si>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</si>
  <si>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</si>
  <si>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IAa3-09003041PB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</si>
  <si>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</si>
  <si>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</si>
  <si>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</si>
  <si>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</si>
  <si>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</si>
  <si>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</si>
  <si>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</si>
  <si>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</si>
  <si>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</si>
  <si>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</si>
  <si>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</si>
  <si>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</si>
  <si>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</si>
  <si>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</si>
  <si>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</si>
  <si>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</si>
  <si>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</si>
  <si>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</si>
  <si>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</si>
  <si>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</si>
  <si>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</si>
  <si>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</si>
  <si>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</si>
  <si>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</si>
  <si>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</si>
  <si>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</si>
  <si>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</si>
  <si>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</si>
  <si>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</si>
  <si>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</si>
  <si>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</si>
  <si>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</si>
  <si>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</si>
  <si>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</si>
  <si>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</si>
  <si>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</si>
  <si>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</si>
  <si>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</si>
  <si>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</si>
  <si>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</si>
  <si>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</si>
  <si>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</si>
  <si>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</si>
  <si>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</si>
  <si>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</si>
  <si>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</si>
  <si>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</si>
  <si>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</si>
  <si>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</si>
  <si>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</si>
  <si>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</si>
  <si>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</si>
  <si>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</si>
  <si>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</si>
  <si>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</si>
  <si>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</si>
  <si>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</si>
  <si>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</si>
  <si>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</si>
  <si>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</si>
  <si>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</si>
  <si>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</si>
  <si>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</si>
  <si>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</si>
  <si>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</si>
  <si>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</si>
  <si>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</si>
  <si>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</si>
  <si>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</si>
  <si>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</si>
  <si>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</si>
  <si>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</si>
  <si>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</si>
  <si>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</si>
  <si>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</si>
  <si>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</si>
  <si>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</si>
  <si>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</si>
  <si>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</si>
  <si>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</si>
  <si>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</si>
  <si>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</si>
  <si>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</si>
  <si>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</si>
  <si>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</si>
  <si>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</si>
  <si>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</si>
  <si>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</si>
  <si>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</si>
  <si>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</si>
  <si>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</si>
  <si>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</si>
  <si>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</si>
  <si>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</si>
  <si>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</si>
  <si>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</si>
  <si>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</si>
  <si>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</si>
  <si>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</si>
  <si>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</si>
  <si>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</si>
  <si>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</si>
  <si>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</si>
  <si>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</si>
  <si>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</si>
  <si>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</si>
  <si>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</si>
  <si>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</si>
  <si>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</si>
  <si>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</si>
  <si>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</si>
  <si>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</si>
  <si>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</si>
  <si>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</si>
  <si>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</si>
  <si>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</si>
  <si>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</si>
  <si>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</si>
  <si>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</si>
  <si>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</si>
  <si>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</si>
  <si>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</si>
  <si>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</si>
  <si>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</si>
  <si>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</si>
  <si>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</si>
  <si>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</si>
  <si>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</si>
  <si>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</si>
  <si>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</si>
  <si>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</si>
  <si>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</si>
  <si>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</si>
  <si>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</si>
  <si>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</si>
  <si>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</si>
  <si>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</si>
  <si>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</si>
  <si>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</si>
  <si>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</si>
  <si>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</si>
  <si>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</si>
  <si>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</si>
  <si>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</si>
  <si>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</si>
  <si>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</si>
  <si>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</si>
  <si>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</si>
  <si>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</si>
  <si>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</si>
  <si>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</si>
  <si>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</si>
  <si>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</si>
  <si>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</si>
  <si>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</si>
  <si>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</si>
  <si>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</si>
  <si>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</si>
  <si>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</si>
  <si>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</si>
  <si>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</si>
  <si>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</si>
  <si>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</si>
  <si>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</si>
  <si>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</si>
  <si>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</si>
  <si>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</si>
  <si>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</si>
  <si>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</si>
  <si>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</si>
  <si>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</si>
  <si>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</si>
  <si>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</si>
  <si>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</si>
  <si>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</si>
  <si>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</si>
  <si>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</si>
  <si>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</si>
  <si>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</si>
  <si>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</si>
  <si>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</si>
  <si>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</si>
  <si>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</si>
  <si>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</si>
  <si>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</si>
  <si>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</si>
  <si>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</si>
  <si>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</si>
  <si>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</si>
  <si>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</si>
  <si>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</si>
  <si>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</si>
  <si>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</si>
  <si>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</si>
  <si>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</si>
  <si>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</si>
  <si>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</si>
  <si>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</si>
  <si>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</si>
  <si>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</si>
  <si>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</si>
  <si>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</si>
  <si>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</si>
  <si>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</si>
  <si>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</si>
  <si>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</si>
  <si>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</si>
  <si>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</si>
  <si>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</si>
  <si>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</si>
  <si>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</si>
  <si>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</si>
  <si>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</si>
  <si>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</si>
  <si>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</si>
  <si>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</si>
  <si>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</si>
  <si>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</si>
  <si>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</si>
  <si>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</si>
  <si>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</si>
  <si>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</si>
  <si>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</si>
  <si>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</si>
  <si>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</si>
  <si>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</si>
  <si>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</si>
  <si>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</si>
  <si>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</si>
  <si>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</si>
  <si>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</si>
  <si>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</si>
  <si>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</si>
  <si>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</si>
  <si>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</si>
  <si>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</si>
  <si>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</si>
  <si>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</si>
  <si>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</si>
  <si>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</si>
  <si>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</si>
  <si>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</si>
  <si>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</si>
  <si>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</si>
  <si>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</si>
  <si>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</si>
  <si>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</si>
  <si>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</si>
  <si>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</si>
  <si>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</si>
  <si>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</si>
  <si>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</si>
  <si>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</si>
  <si>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</si>
  <si>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</si>
  <si>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</si>
  <si>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</si>
  <si>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</si>
  <si>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</si>
  <si>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</si>
  <si>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</si>
  <si>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</si>
  <si>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</si>
  <si>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</si>
  <si>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</si>
  <si>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</si>
  <si>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</si>
  <si>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</si>
  <si>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</si>
  <si>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</si>
  <si>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</si>
  <si>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</si>
  <si>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</si>
  <si>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</si>
  <si>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</si>
  <si>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</si>
  <si>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</si>
  <si>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</si>
  <si>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</si>
  <si>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</si>
  <si>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</si>
  <si>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</si>
  <si>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</si>
  <si>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</si>
  <si>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</si>
  <si>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</si>
  <si>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</si>
  <si>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</si>
  <si>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</si>
  <si>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</si>
  <si>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</si>
  <si>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</si>
  <si>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</si>
  <si>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</si>
  <si>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</si>
  <si>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</si>
  <si>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</si>
  <si>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</si>
  <si>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</si>
  <si>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</si>
  <si>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</si>
  <si>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</si>
  <si>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</si>
  <si>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</si>
  <si>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</si>
  <si>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</si>
  <si>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</si>
  <si>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</si>
  <si>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</si>
  <si>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</si>
  <si>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</si>
  <si>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</si>
  <si>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</si>
  <si>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</si>
  <si>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</si>
  <si>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</si>
  <si>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</si>
  <si>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</si>
  <si>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</si>
  <si>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</si>
  <si>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</si>
  <si>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</si>
  <si>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</si>
  <si>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</si>
  <si>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</si>
  <si>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</si>
  <si>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</si>
  <si>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</si>
  <si>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</si>
  <si>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</si>
  <si>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</si>
  <si>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</si>
  <si>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</si>
  <si>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</si>
  <si>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</si>
  <si>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</si>
  <si>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</si>
  <si>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</si>
  <si>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</si>
  <si>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</si>
  <si>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</si>
  <si>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</si>
  <si>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</si>
  <si>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</si>
  <si>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</si>
  <si>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</si>
  <si>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</si>
  <si>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</si>
  <si>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</si>
  <si>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</si>
  <si>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</si>
  <si>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</si>
  <si>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</si>
  <si>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</si>
  <si>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</si>
  <si>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</si>
  <si>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</si>
  <si>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</si>
  <si>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</si>
  <si>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</si>
  <si>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</si>
  <si>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</si>
  <si>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</si>
  <si>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</si>
  <si>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</si>
  <si>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</si>
  <si>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</si>
  <si>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</si>
  <si>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</si>
  <si>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</si>
  <si>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</si>
  <si>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</si>
  <si>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</si>
  <si>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</si>
  <si>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</si>
  <si>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</si>
  <si>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</si>
  <si>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</si>
  <si>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</si>
  <si>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</si>
  <si>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</si>
  <si>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</si>
  <si>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</si>
  <si>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</si>
  <si>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</si>
  <si>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</si>
  <si>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</si>
  <si>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</si>
  <si>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</si>
  <si>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</si>
  <si>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</si>
  <si>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</si>
  <si>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</si>
  <si>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</si>
  <si>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</si>
  <si>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</si>
  <si>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</si>
  <si>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</si>
  <si>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</si>
  <si>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</si>
  <si>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</si>
  <si>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</si>
  <si>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</si>
  <si>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</si>
  <si>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</si>
  <si>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</si>
  <si>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</si>
  <si>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</si>
  <si>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</si>
  <si>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</si>
  <si>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</si>
  <si>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</si>
  <si>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</si>
  <si>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</si>
  <si>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</si>
  <si>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</si>
  <si>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</si>
  <si>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</si>
  <si>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</si>
  <si>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</si>
  <si>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</si>
  <si>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</si>
  <si>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</si>
  <si>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</si>
  <si>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</si>
  <si>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</si>
  <si>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</si>
  <si>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</si>
  <si>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</si>
  <si>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</si>
  <si>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</si>
  <si>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</si>
  <si>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</si>
  <si>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</si>
  <si>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</si>
  <si>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</si>
  <si>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</si>
  <si>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</si>
  <si>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</si>
  <si>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</si>
  <si>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</si>
  <si>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</si>
  <si>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</si>
  <si>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</si>
  <si>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</si>
  <si>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</si>
  <si>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</si>
  <si>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</si>
  <si>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</si>
  <si>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</si>
  <si>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</si>
  <si>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</si>
  <si>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</si>
  <si>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</si>
  <si>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</si>
  <si>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</si>
  <si>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</si>
  <si>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</si>
  <si>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</si>
  <si>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</si>
  <si>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</si>
  <si>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</si>
  <si>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</si>
  <si>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</si>
  <si>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</si>
  <si>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</si>
  <si>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</si>
  <si>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</si>
  <si>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</si>
  <si>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</si>
  <si>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</si>
  <si>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</si>
  <si>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</si>
  <si>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</si>
  <si>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</si>
  <si>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</si>
  <si>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</si>
  <si>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</si>
  <si>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</si>
  <si>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</si>
  <si>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</si>
  <si>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</si>
  <si>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</si>
  <si>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</si>
  <si>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</si>
  <si>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</si>
  <si>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</si>
  <si>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</si>
  <si>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</si>
  <si>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</si>
  <si>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</si>
  <si>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</si>
  <si>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</si>
  <si>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</si>
  <si>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</si>
  <si>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</si>
  <si>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</si>
  <si>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</si>
  <si>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</si>
  <si>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</si>
  <si>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</si>
  <si>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</si>
  <si>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</si>
  <si>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</si>
  <si>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</si>
  <si>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</si>
  <si>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</si>
  <si>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</si>
  <si>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</si>
  <si>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</si>
  <si>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</si>
  <si>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</si>
  <si>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</si>
  <si>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</si>
  <si>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</si>
  <si>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</si>
  <si>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</si>
  <si>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</si>
  <si>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</si>
  <si>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</si>
  <si>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</si>
  <si>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</si>
  <si>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</si>
  <si>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</si>
  <si>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</si>
  <si>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</si>
  <si>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</si>
  <si>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</si>
  <si>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</si>
  <si>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</si>
  <si>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</si>
  <si>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</si>
  <si>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</si>
  <si>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</si>
  <si>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</si>
  <si>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</si>
  <si>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</si>
  <si>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</si>
  <si>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</si>
  <si>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</si>
  <si>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</si>
  <si>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</si>
  <si>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</si>
  <si>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</si>
  <si>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</si>
  <si>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</si>
  <si>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</si>
  <si>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</si>
  <si>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</si>
  <si>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</si>
  <si>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</si>
  <si>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</si>
  <si>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</si>
  <si>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</si>
  <si>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</si>
  <si>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</si>
  <si>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</si>
  <si>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</si>
  <si>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</si>
  <si>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</si>
  <si>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</si>
  <si>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</si>
  <si>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</si>
  <si>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</si>
  <si>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</si>
  <si>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</si>
  <si>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</si>
  <si>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</si>
  <si>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</si>
  <si>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</si>
  <si>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</si>
  <si>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</si>
  <si>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</si>
  <si>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</si>
  <si>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</si>
  <si>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</si>
  <si>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</si>
  <si>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</si>
  <si>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</si>
  <si>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</si>
  <si>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</si>
  <si>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</si>
  <si>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</si>
  <si>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</si>
  <si>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</si>
  <si>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</si>
  <si>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</si>
  <si>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</si>
  <si>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</si>
  <si>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</si>
  <si>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</si>
  <si>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</si>
  <si>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</si>
  <si>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</si>
  <si>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</si>
  <si>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</si>
  <si>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</si>
  <si>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</si>
  <si>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</si>
  <si>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</si>
  <si>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</si>
  <si>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</si>
  <si>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</si>
  <si>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</si>
  <si>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</si>
  <si>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</si>
  <si>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</si>
  <si>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</si>
  <si>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</si>
  <si>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</si>
  <si>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</si>
  <si>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</si>
  <si>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</si>
  <si>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</si>
  <si>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</si>
  <si>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</si>
  <si>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</si>
  <si>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</si>
  <si>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</si>
  <si>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</si>
  <si>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</si>
  <si>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</si>
  <si>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</si>
  <si>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</si>
  <si>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</si>
  <si>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</si>
  <si>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</si>
  <si>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</si>
  <si>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</si>
  <si>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</si>
  <si>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</si>
  <si>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</si>
  <si>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</si>
  <si>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</si>
  <si>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</si>
  <si>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</si>
  <si>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</si>
  <si>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</si>
  <si>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</si>
  <si>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</si>
  <si>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</si>
  <si>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</si>
  <si>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</si>
  <si>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</si>
  <si>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</si>
  <si>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</si>
  <si>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</si>
  <si>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</si>
  <si>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</si>
  <si>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</si>
  <si>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</si>
  <si>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</si>
  <si>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</si>
  <si>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</si>
  <si>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</si>
  <si>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</si>
  <si>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</si>
  <si>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</si>
  <si>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</si>
  <si>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</si>
  <si>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</si>
  <si>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</si>
  <si>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</si>
  <si>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</si>
  <si>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</si>
  <si>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</si>
  <si>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</si>
  <si>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</si>
  <si>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</si>
  <si>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</si>
  <si>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</si>
  <si>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</si>
  <si>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</si>
  <si>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</si>
  <si>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</si>
  <si>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</si>
  <si>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</si>
  <si>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</si>
  <si>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</si>
  <si>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</si>
  <si>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</si>
  <si>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</si>
  <si>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</si>
  <si>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</si>
  <si>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</si>
  <si>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</si>
  <si>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</si>
  <si>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</si>
  <si>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</si>
  <si>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</si>
  <si>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</si>
  <si>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</si>
  <si>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</si>
  <si>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</si>
  <si>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</si>
  <si>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</si>
  <si>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</si>
  <si>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</si>
  <si>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</si>
  <si>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</si>
  <si>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</si>
  <si>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</si>
  <si>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</si>
  <si>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</si>
  <si>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</si>
  <si>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</si>
  <si>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</si>
  <si>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</si>
  <si>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</si>
  <si>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</si>
  <si>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</si>
  <si>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</si>
  <si>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</si>
  <si>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</si>
  <si>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</si>
  <si>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</si>
  <si>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</si>
  <si>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</si>
  <si>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</si>
  <si>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</si>
  <si>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</si>
  <si>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</si>
  <si>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</si>
  <si>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</si>
  <si>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</si>
  <si>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</si>
  <si>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</si>
  <si>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</si>
  <si>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</si>
  <si>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</si>
  <si>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</si>
  <si>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</si>
  <si>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</si>
  <si>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</si>
  <si>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</si>
  <si>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</si>
  <si>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</si>
  <si>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</si>
  <si>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</si>
  <si>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</si>
  <si>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</si>
  <si>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</si>
  <si>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</si>
  <si>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</si>
  <si>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</si>
  <si>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</si>
  <si>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</si>
  <si>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</si>
  <si>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</si>
  <si>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</si>
  <si>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</si>
  <si>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</si>
  <si>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</si>
  <si>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</si>
  <si>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</si>
  <si>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</si>
  <si>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</si>
  <si>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</si>
  <si>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</si>
  <si>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</si>
  <si>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</si>
  <si>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</si>
  <si>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</si>
  <si>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</si>
  <si>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</si>
  <si>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</si>
  <si>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</si>
  <si>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</si>
  <si>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</si>
  <si>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</si>
  <si>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</si>
  <si>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</si>
  <si>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</si>
  <si>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</si>
  <si>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</si>
  <si>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</si>
  <si>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</si>
  <si>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</si>
  <si>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</si>
  <si>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</si>
  <si>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</si>
  <si>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</si>
  <si>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</si>
  <si>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</si>
  <si>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</si>
  <si>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</si>
  <si>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</si>
  <si>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</si>
  <si>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</si>
  <si>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</si>
  <si>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</si>
  <si>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</si>
  <si>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</si>
  <si>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</si>
  <si>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</si>
  <si>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</si>
  <si>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</si>
  <si>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</si>
  <si>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</si>
  <si>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</si>
  <si>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</si>
  <si>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</si>
  <si>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</si>
  <si>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</si>
  <si>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</si>
  <si>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</si>
  <si>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</si>
  <si>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</si>
  <si>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</si>
  <si>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</si>
  <si>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</si>
  <si>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</si>
  <si>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</si>
  <si>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</si>
  <si>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</si>
  <si>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</si>
  <si>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</si>
  <si>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</si>
  <si>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</si>
  <si>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</si>
  <si>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</si>
  <si>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</si>
  <si>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</si>
  <si>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</si>
  <si>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</si>
  <si>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</si>
  <si>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</si>
  <si>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</si>
  <si>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</si>
  <si>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</si>
  <si>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</si>
  <si>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</si>
  <si>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</si>
  <si>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</si>
  <si>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</si>
  <si>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</si>
  <si>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</si>
  <si>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</si>
  <si>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</si>
  <si>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</si>
  <si>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</si>
  <si>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</si>
  <si>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</si>
  <si>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</si>
  <si>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</si>
  <si>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</si>
  <si>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</si>
  <si>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</si>
  <si>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</si>
  <si>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</si>
  <si>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</si>
  <si>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</si>
  <si>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</si>
  <si>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</si>
  <si>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</si>
  <si>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</si>
  <si>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</si>
  <si>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</si>
  <si>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</si>
  <si>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</si>
  <si>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</si>
  <si>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</si>
  <si>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</si>
  <si>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</si>
  <si>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</si>
  <si>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</si>
  <si>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</si>
  <si>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</si>
  <si>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</si>
  <si>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</si>
  <si>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</si>
  <si>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</si>
  <si>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</si>
  <si>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</si>
  <si>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</si>
  <si>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</si>
  <si>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</si>
  <si>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</si>
  <si>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</si>
  <si>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</si>
  <si>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</si>
  <si>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</si>
  <si>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</si>
  <si>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</si>
  <si>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</si>
  <si>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</si>
  <si>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</si>
  <si>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</si>
  <si>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</si>
  <si>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</si>
  <si>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</si>
  <si>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</si>
  <si>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</si>
  <si>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</si>
  <si>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</si>
  <si>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</si>
  <si>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</si>
  <si>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</si>
  <si>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</si>
  <si>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</si>
  <si>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</si>
  <si>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</si>
  <si>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</si>
  <si>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</si>
  <si>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</si>
  <si>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</si>
  <si>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</si>
  <si>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</si>
  <si>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</si>
  <si>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</si>
  <si>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</si>
  <si>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</si>
  <si>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</si>
  <si>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</si>
  <si>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</si>
  <si>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</si>
  <si>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</si>
  <si>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</si>
  <si>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</si>
  <si>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</si>
  <si>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</si>
  <si>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</si>
  <si>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</si>
  <si>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</si>
  <si>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</si>
  <si>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</si>
  <si>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</si>
  <si>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</si>
  <si>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</si>
  <si>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</si>
  <si>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</si>
  <si>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</si>
  <si>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</si>
  <si>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</si>
  <si>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</si>
  <si>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</si>
  <si>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</si>
  <si>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</si>
  <si>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</si>
  <si>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</si>
  <si>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</si>
  <si>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</si>
  <si>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</si>
  <si>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</si>
  <si>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</si>
  <si>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</si>
  <si>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</si>
  <si>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</si>
  <si>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</si>
  <si>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</si>
  <si>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</si>
  <si>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</si>
  <si>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</si>
  <si>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</si>
  <si>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</si>
  <si>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</si>
  <si>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</si>
  <si>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</si>
  <si>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</si>
  <si>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</si>
  <si>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</si>
  <si>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</si>
  <si>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</si>
  <si>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</si>
  <si>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</si>
  <si>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</si>
  <si>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</si>
  <si>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</si>
  <si>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</si>
  <si>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</si>
  <si>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</si>
  <si>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</si>
  <si>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</si>
  <si>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</si>
  <si>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</si>
  <si>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</si>
  <si>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</si>
  <si>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</si>
  <si>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</si>
  <si>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</si>
  <si>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</si>
  <si>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</si>
  <si>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</si>
  <si>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</si>
  <si>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</si>
  <si>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</si>
  <si>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</si>
  <si>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</si>
  <si>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</si>
  <si>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</si>
  <si>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</si>
  <si>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</si>
  <si>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</si>
  <si>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</si>
  <si>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</si>
  <si>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</si>
  <si>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</si>
  <si>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</si>
  <si>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</si>
  <si>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</si>
  <si>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</si>
  <si>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</si>
  <si>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</si>
  <si>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</si>
  <si>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</si>
  <si>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</si>
  <si>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</si>
  <si>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</si>
  <si>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</si>
  <si>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</si>
  <si>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</si>
  <si>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</si>
  <si>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</si>
  <si>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</si>
  <si>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</si>
  <si>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</si>
  <si>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</si>
  <si>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</si>
  <si>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</si>
  <si>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</si>
  <si>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</si>
  <si>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</si>
  <si>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</si>
  <si>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</si>
  <si>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</si>
  <si>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</si>
  <si>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</si>
  <si>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</si>
  <si>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</si>
  <si>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</si>
  <si>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</si>
  <si>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</si>
  <si>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</si>
  <si>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</si>
  <si>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</si>
  <si>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</si>
  <si>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</si>
  <si>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</si>
  <si>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</si>
  <si>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</si>
  <si>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</si>
  <si>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</si>
  <si>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</si>
  <si>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</si>
  <si>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</si>
  <si>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</si>
  <si>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</si>
  <si>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</si>
  <si>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</si>
  <si>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</si>
  <si>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</si>
  <si>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</si>
  <si>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</si>
  <si>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</si>
  <si>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</si>
  <si>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</si>
  <si>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</si>
  <si>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</si>
  <si>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</si>
  <si>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</si>
  <si>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</si>
  <si>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</si>
  <si>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</si>
  <si>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</si>
  <si>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</si>
  <si>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</si>
  <si>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</si>
  <si>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</si>
  <si>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</si>
  <si>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</si>
  <si>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</si>
  <si>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</si>
  <si>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</si>
  <si>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</si>
  <si>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</si>
  <si>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</si>
  <si>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</si>
  <si>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</si>
  <si>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</si>
  <si>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</si>
  <si>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</si>
  <si>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</si>
  <si>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</si>
  <si>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</si>
  <si>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</si>
  <si>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</si>
  <si>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</si>
  <si>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</si>
  <si>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</si>
  <si>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</si>
  <si>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</si>
  <si>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</si>
  <si>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</si>
  <si>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</si>
  <si>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</si>
  <si>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</si>
  <si>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</si>
  <si>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</si>
  <si>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</si>
  <si>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</si>
  <si>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</si>
  <si>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</si>
  <si>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</si>
  <si>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</si>
  <si>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</si>
  <si>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</si>
  <si>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</si>
  <si>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</si>
  <si>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</si>
  <si>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</si>
  <si>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</si>
  <si>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</si>
  <si>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</si>
  <si>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</si>
  <si>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</si>
  <si>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</si>
  <si>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</si>
  <si>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</si>
  <si>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</si>
  <si>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</si>
  <si>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</si>
  <si>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</si>
  <si>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</si>
  <si>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</si>
  <si>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</si>
  <si>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</si>
  <si>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</si>
  <si>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</si>
  <si>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</si>
  <si>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</si>
  <si>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</si>
  <si>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</si>
  <si>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</si>
  <si>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</si>
  <si>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</si>
  <si>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</si>
  <si>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</si>
  <si>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</si>
  <si>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</si>
  <si>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</si>
  <si>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</si>
  <si>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</si>
  <si>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</si>
  <si>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</si>
  <si>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</si>
  <si>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</si>
  <si>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</si>
  <si>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</si>
  <si>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</si>
  <si>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</si>
  <si>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</si>
  <si>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</si>
  <si>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</si>
  <si>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</si>
  <si>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</si>
  <si>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</si>
  <si>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</si>
  <si>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</si>
  <si>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</si>
  <si>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</si>
  <si>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</si>
  <si>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</si>
  <si>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</si>
  <si>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</si>
  <si>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</si>
  <si>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</si>
  <si>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</si>
  <si>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</si>
  <si>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</si>
  <si>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</si>
  <si>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</si>
  <si>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</si>
  <si>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</si>
  <si>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</si>
  <si>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</si>
  <si>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</si>
  <si>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</si>
  <si>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</si>
  <si>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</si>
  <si>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</si>
  <si>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</si>
  <si>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</si>
  <si>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</si>
  <si>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</si>
  <si>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</si>
  <si>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</si>
  <si>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</si>
  <si>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</si>
  <si>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</si>
  <si>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</si>
  <si>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</si>
  <si>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</si>
  <si>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</si>
  <si>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</si>
  <si>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</si>
  <si>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</si>
  <si>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</si>
  <si>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</si>
  <si>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</si>
  <si>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</si>
  <si>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</si>
  <si>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</si>
  <si>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</si>
  <si>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</si>
  <si>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</si>
  <si>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</si>
  <si>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</si>
  <si>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</si>
  <si>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</si>
  <si>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</si>
  <si>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</si>
  <si>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</si>
  <si>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</si>
  <si>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</si>
  <si>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</si>
  <si>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</si>
  <si>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</si>
  <si>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</si>
  <si>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</si>
  <si>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</si>
  <si>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</si>
  <si>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</si>
  <si>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</si>
  <si>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</si>
  <si>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</si>
  <si>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</si>
  <si>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</si>
  <si>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</si>
  <si>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</si>
  <si>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</si>
  <si>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</si>
  <si>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</si>
  <si>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</si>
  <si>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</si>
  <si>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</si>
  <si>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</si>
  <si>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</si>
  <si>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</si>
  <si>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</si>
  <si>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</si>
  <si>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</si>
  <si>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</si>
  <si>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</si>
  <si>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</si>
  <si>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</si>
  <si>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</si>
  <si>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</si>
  <si>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</si>
  <si>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</si>
  <si>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</si>
  <si>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</si>
  <si>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</si>
  <si>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</si>
  <si>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</si>
  <si>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</si>
  <si>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</si>
  <si>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</si>
  <si>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</si>
  <si>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</si>
  <si>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</si>
  <si>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</si>
  <si>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</si>
  <si>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</si>
  <si>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</si>
  <si>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</si>
  <si>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</si>
  <si>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</si>
  <si>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</si>
  <si>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</si>
  <si>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</si>
  <si>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</si>
  <si>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</si>
  <si>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</si>
  <si>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</si>
  <si>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</si>
  <si>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</si>
  <si>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</si>
  <si>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</si>
  <si>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</si>
  <si>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</si>
  <si>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</si>
  <si>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</si>
  <si>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</si>
  <si>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</si>
  <si>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</si>
  <si>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</si>
  <si>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</si>
  <si>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</si>
  <si>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</si>
  <si>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</si>
  <si>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</si>
  <si>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</si>
  <si>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</si>
  <si>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</si>
  <si>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</si>
  <si>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</si>
  <si>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</si>
  <si>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</si>
  <si>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</si>
  <si>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</si>
  <si>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</si>
  <si>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</si>
  <si>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</si>
  <si>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</si>
  <si>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</si>
  <si>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</si>
  <si>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</si>
  <si>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</si>
  <si>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</si>
  <si>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</si>
  <si>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</si>
  <si>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</si>
  <si>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</si>
  <si>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</si>
  <si>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</si>
  <si>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</si>
  <si>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</si>
  <si>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</si>
  <si>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</si>
  <si>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</si>
  <si>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</si>
  <si>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</si>
  <si>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</si>
  <si>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</si>
  <si>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</si>
  <si>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</si>
  <si>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</si>
  <si>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</si>
  <si>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</si>
  <si>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</si>
  <si>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</si>
  <si>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</si>
  <si>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</si>
  <si>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</si>
  <si>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</si>
  <si>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</si>
  <si>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</si>
  <si>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</si>
  <si>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</si>
  <si>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</si>
  <si>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</si>
  <si>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</si>
  <si>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</si>
  <si>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</si>
  <si>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</si>
  <si>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</si>
  <si>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</si>
  <si>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</si>
  <si>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</si>
  <si>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</si>
  <si>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</si>
  <si>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</si>
  <si>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</si>
  <si>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</si>
  <si>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</si>
  <si>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</si>
  <si>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</si>
  <si>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</si>
  <si>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</si>
  <si>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</si>
  <si>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</si>
  <si>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</si>
  <si>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</si>
  <si>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</si>
  <si>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</si>
  <si>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</si>
  <si>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</si>
  <si>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</si>
  <si>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</si>
  <si>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</si>
  <si>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</si>
  <si>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</si>
  <si>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</si>
  <si>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</si>
  <si>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</si>
  <si>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</si>
  <si>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</si>
  <si>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</si>
  <si>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</si>
  <si>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</si>
  <si>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</si>
  <si>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</si>
  <si>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</si>
  <si>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</si>
  <si>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</si>
  <si>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</si>
  <si>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</si>
  <si>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</si>
  <si>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</si>
  <si>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</si>
  <si>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</si>
  <si>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</si>
  <si>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</si>
  <si>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</si>
  <si>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</si>
  <si>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</si>
  <si>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</si>
  <si>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</si>
  <si>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</si>
  <si>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</si>
  <si>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</si>
  <si>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</si>
  <si>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</si>
  <si>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</si>
  <si>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</si>
  <si>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</si>
  <si>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</si>
  <si>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</si>
  <si>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</si>
  <si>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</si>
  <si>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</si>
  <si>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</si>
  <si>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</si>
  <si>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</si>
  <si>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</si>
  <si>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</si>
  <si>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</si>
  <si>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</si>
  <si>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</si>
  <si>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</si>
  <si>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</si>
  <si>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</si>
  <si>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</si>
  <si>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</si>
  <si>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</si>
  <si>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</si>
  <si>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</si>
  <si>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</si>
  <si>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</si>
  <si>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</si>
  <si>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</si>
  <si>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</si>
  <si>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</si>
  <si>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</si>
  <si>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</si>
  <si>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</si>
  <si>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</si>
  <si>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</si>
  <si>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</si>
  <si>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</si>
  <si>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</si>
  <si>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</si>
  <si>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</si>
  <si>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</si>
  <si>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</si>
  <si>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</si>
  <si>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</si>
  <si>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</si>
  <si>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</si>
  <si>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</si>
  <si>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</si>
  <si>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</si>
  <si>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</si>
  <si>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</si>
  <si>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</si>
  <si>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</si>
  <si>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</si>
  <si>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</si>
  <si>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</si>
  <si>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</si>
  <si>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</si>
  <si>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</si>
  <si>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</si>
  <si>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</si>
  <si>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</si>
  <si>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</si>
  <si>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</si>
  <si>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</si>
  <si>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</si>
  <si>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</si>
  <si>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</si>
  <si>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</si>
  <si>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</si>
  <si>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</si>
  <si>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</si>
  <si>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</si>
  <si>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</si>
  <si>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</si>
  <si>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</si>
  <si>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</si>
  <si>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</si>
  <si>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</si>
  <si>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</si>
  <si>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</si>
  <si>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</si>
  <si>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</si>
  <si>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</si>
  <si>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</si>
  <si>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</si>
  <si>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</si>
  <si>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</si>
  <si>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</si>
  <si>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</si>
  <si>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</si>
  <si>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</si>
  <si>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</si>
  <si>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</si>
  <si>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</si>
  <si>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</si>
  <si>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</si>
  <si>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</si>
  <si>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</si>
  <si>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</si>
  <si>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</si>
  <si>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</si>
  <si>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</si>
  <si>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</si>
  <si>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</si>
  <si>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</si>
  <si>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</si>
  <si>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</si>
  <si>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</si>
  <si>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</si>
  <si>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</si>
  <si>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</si>
  <si>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</si>
  <si>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</si>
  <si>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</si>
  <si>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</si>
  <si>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</si>
  <si>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</si>
  <si>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</si>
  <si>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</si>
  <si>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</si>
  <si>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</si>
  <si>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</si>
  <si>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</si>
  <si>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</si>
  <si>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</si>
  <si>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</si>
  <si>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</si>
  <si>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</si>
  <si>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</si>
  <si>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</si>
  <si>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</si>
  <si>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</si>
  <si>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</si>
  <si>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</si>
  <si>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</si>
  <si>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</si>
  <si>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</si>
  <si>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</si>
  <si>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</si>
  <si>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</si>
  <si>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</si>
  <si>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</si>
  <si>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</si>
  <si>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</si>
  <si>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</si>
  <si>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</si>
  <si>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</si>
  <si>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</si>
  <si>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</si>
  <si>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</si>
  <si>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</si>
  <si>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</si>
  <si>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</si>
  <si>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</si>
  <si>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</si>
  <si>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</si>
  <si>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</si>
  <si>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</si>
  <si>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</si>
  <si>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</si>
  <si>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</si>
  <si>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</si>
  <si>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</si>
  <si>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</si>
  <si>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</si>
  <si>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</si>
  <si>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</si>
  <si>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</si>
  <si>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</si>
  <si>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</si>
  <si>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</si>
  <si>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</si>
  <si>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</si>
  <si>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</si>
  <si>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</si>
  <si>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</si>
  <si>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</si>
  <si>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</si>
  <si>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</si>
  <si>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</si>
  <si>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</si>
  <si>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</si>
  <si>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</si>
  <si>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</si>
  <si>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</si>
  <si>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</si>
  <si>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</si>
  <si>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</si>
  <si>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</si>
  <si>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</si>
  <si>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</si>
  <si>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</si>
  <si>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</si>
  <si>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</si>
  <si>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</si>
  <si>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</si>
  <si>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</si>
  <si>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</si>
  <si>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</si>
  <si>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</si>
  <si>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</si>
  <si>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</si>
  <si>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</si>
  <si>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</si>
  <si>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</si>
  <si>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</si>
  <si>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</si>
  <si>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</si>
  <si>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</si>
  <si>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</si>
  <si>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</si>
  <si>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</si>
  <si>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</si>
  <si>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</si>
  <si>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</si>
  <si>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</si>
  <si>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</si>
  <si>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</si>
  <si>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</si>
  <si>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</si>
  <si>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</si>
  <si>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</si>
  <si>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</si>
  <si>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</si>
  <si>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</si>
  <si>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</si>
  <si>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</si>
  <si>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</si>
  <si>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</si>
  <si>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</si>
  <si>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</si>
  <si>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</si>
  <si>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</si>
  <si>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</si>
  <si>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</si>
  <si>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</si>
  <si>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</si>
  <si>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</si>
  <si>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</si>
  <si>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</si>
  <si>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</si>
  <si>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</si>
  <si>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</si>
  <si>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</si>
  <si>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</si>
  <si>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</si>
  <si>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</si>
  <si>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</si>
  <si>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</si>
  <si>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</si>
  <si>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</si>
  <si>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</si>
  <si>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</si>
  <si>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</si>
  <si>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</si>
  <si>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</si>
  <si>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</si>
  <si>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</si>
  <si>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</si>
  <si>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</si>
  <si>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</si>
  <si>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</si>
  <si>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</si>
  <si>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</si>
  <si>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</si>
  <si>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</si>
  <si>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</si>
  <si>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</si>
  <si>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</si>
  <si>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</si>
  <si>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</si>
  <si>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</si>
  <si>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</si>
  <si>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</si>
  <si>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</si>
  <si>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</si>
  <si>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</si>
  <si>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</si>
  <si>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</si>
  <si>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</si>
  <si>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</si>
  <si>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</si>
  <si>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</si>
  <si>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</si>
  <si>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</si>
  <si>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</si>
  <si>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</si>
  <si>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</si>
  <si>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</si>
  <si>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</si>
  <si>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</si>
  <si>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</si>
  <si>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</si>
  <si>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</si>
  <si>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</si>
  <si>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</si>
  <si>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</si>
  <si>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</si>
  <si>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</si>
  <si>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</si>
  <si>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</si>
  <si>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</si>
  <si>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</si>
  <si>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</si>
  <si>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</si>
  <si>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</si>
  <si>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</si>
  <si>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</si>
  <si>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</si>
  <si>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</si>
  <si>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</si>
  <si>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</si>
  <si>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</si>
  <si>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</si>
  <si>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</si>
  <si>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</si>
  <si>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</si>
  <si>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</si>
  <si>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</si>
  <si>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</si>
  <si>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</si>
  <si>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</si>
  <si>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</si>
  <si>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</si>
  <si>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</si>
  <si>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</si>
  <si>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</si>
  <si>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</si>
  <si>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</si>
  <si>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</si>
  <si>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</si>
  <si>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</si>
  <si>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</si>
  <si>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</si>
  <si>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</si>
  <si>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</si>
  <si>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</si>
  <si>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</si>
  <si>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</si>
  <si>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</si>
  <si>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</si>
  <si>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</si>
  <si>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</si>
  <si>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</si>
  <si>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</si>
  <si>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</si>
  <si>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</si>
  <si>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</si>
  <si>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</si>
  <si>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</si>
  <si>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</si>
  <si>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</si>
  <si>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</si>
  <si>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</si>
  <si>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</si>
  <si>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</si>
  <si>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</si>
  <si>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</si>
  <si>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</si>
  <si>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</si>
  <si>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</si>
  <si>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</si>
  <si>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</si>
  <si>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</si>
  <si>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</si>
  <si>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</si>
  <si>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</si>
  <si>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</si>
  <si>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</si>
  <si>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</si>
  <si>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</si>
  <si>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</si>
  <si>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</si>
  <si>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</si>
  <si>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</si>
  <si>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</si>
  <si>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</si>
  <si>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</si>
  <si>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</si>
  <si>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</si>
  <si>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</si>
  <si>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</si>
  <si>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</si>
  <si>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</si>
  <si>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</si>
  <si>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</si>
  <si>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</si>
  <si>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</si>
  <si>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</si>
  <si>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</si>
  <si>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</si>
  <si>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</si>
  <si>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</si>
  <si>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</si>
  <si>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</si>
  <si>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</si>
  <si>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</si>
  <si>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</si>
  <si>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</si>
  <si>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</si>
  <si>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</si>
  <si>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</si>
  <si>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</si>
  <si>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</si>
  <si>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</si>
  <si>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</si>
  <si>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</si>
  <si>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</si>
  <si>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</si>
  <si>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</si>
  <si>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</si>
  <si>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</si>
  <si>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</si>
  <si>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</si>
  <si>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</si>
  <si>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</si>
  <si>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</si>
  <si>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</si>
  <si>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</si>
  <si>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</si>
  <si>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</si>
  <si>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</si>
  <si>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</si>
  <si>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</si>
  <si>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</si>
  <si>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</si>
  <si>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</si>
  <si>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</si>
  <si>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</si>
  <si>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</si>
  <si>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</si>
  <si>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</si>
  <si>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</si>
  <si>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</si>
  <si>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</si>
  <si>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</si>
  <si>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</si>
  <si>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</si>
  <si>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</si>
  <si>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</si>
  <si>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</si>
  <si>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</si>
  <si>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</si>
  <si>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</si>
  <si>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</si>
  <si>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</si>
  <si>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</si>
  <si>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</si>
  <si>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</si>
  <si>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</si>
  <si>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</si>
  <si>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</si>
  <si>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</si>
  <si>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D.F. 6</t>
  </si>
  <si>
    <t>102.02.07.121.00</t>
  </si>
  <si>
    <t>Subadministración de Apoyo Desconcentrado de Comunicaciones y Tecnologías de la Información, D.F. 6</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</si>
  <si>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</si>
  <si>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</si>
  <si>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</si>
  <si>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</si>
  <si>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</si>
  <si>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</si>
  <si>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</si>
  <si>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</si>
  <si>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</si>
  <si>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</si>
  <si>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</si>
  <si>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</si>
  <si>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</si>
  <si>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</si>
  <si>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</si>
  <si>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</si>
  <si>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</si>
  <si>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</si>
  <si>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</si>
  <si>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</si>
  <si>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</si>
  <si>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</si>
  <si>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</si>
  <si>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</si>
  <si>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</si>
  <si>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</si>
  <si>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</si>
  <si>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</si>
  <si>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</si>
  <si>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</si>
  <si>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</si>
  <si>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</si>
  <si>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</si>
  <si>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</si>
  <si>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</si>
  <si>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</si>
  <si>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</si>
  <si>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</si>
  <si>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</si>
  <si>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</si>
  <si>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</si>
  <si>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</si>
  <si>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</si>
  <si>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</si>
  <si>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</si>
  <si>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</si>
  <si>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</si>
  <si>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</si>
  <si>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</si>
  <si>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</si>
  <si>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</si>
  <si>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</si>
  <si>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</si>
  <si>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</si>
  <si>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</si>
  <si>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</si>
  <si>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</si>
  <si>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</si>
  <si>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</si>
  <si>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</si>
  <si>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</si>
  <si>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</si>
  <si>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</si>
  <si>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</si>
  <si>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</si>
  <si>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</si>
  <si>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</si>
  <si>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</si>
  <si>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</si>
  <si>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</si>
  <si>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</si>
  <si>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</si>
  <si>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</si>
  <si>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</si>
  <si>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</si>
  <si>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</si>
  <si>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</si>
  <si>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</si>
  <si>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</si>
  <si>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</si>
  <si>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</si>
  <si>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</si>
  <si>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</si>
  <si>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</si>
  <si>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</si>
  <si>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</si>
  <si>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</si>
  <si>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</si>
  <si>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</si>
  <si>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</si>
  <si>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</si>
  <si>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</si>
  <si>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</si>
  <si>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</si>
  <si>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</si>
  <si>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</si>
  <si>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</si>
  <si>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</si>
  <si>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</si>
  <si>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</si>
  <si>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</si>
  <si>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</si>
  <si>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</si>
  <si>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</si>
  <si>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</si>
  <si>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</si>
  <si>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</si>
  <si>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</si>
  <si>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</si>
  <si>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</si>
  <si>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</si>
  <si>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</si>
  <si>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</si>
  <si>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</si>
  <si>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</si>
  <si>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</si>
  <si>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</si>
  <si>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</si>
  <si>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</si>
  <si>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</si>
  <si>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</si>
  <si>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</si>
  <si>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</si>
  <si>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</si>
  <si>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</si>
  <si>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</si>
  <si>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</si>
  <si>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</si>
  <si>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</si>
  <si>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</si>
  <si>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</si>
  <si>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</si>
  <si>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</si>
  <si>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</si>
  <si>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</si>
  <si>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</si>
  <si>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</si>
  <si>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</si>
  <si>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</si>
  <si>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</si>
  <si>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</si>
  <si>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</si>
  <si>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</si>
  <si>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</si>
  <si>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</si>
  <si>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</si>
  <si>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</si>
  <si>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</si>
  <si>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</si>
  <si>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</si>
  <si>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</si>
  <si>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</si>
  <si>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</si>
  <si>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</si>
  <si>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</si>
  <si>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</si>
  <si>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</si>
  <si>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</si>
  <si>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</si>
  <si>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</si>
  <si>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</si>
  <si>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</si>
  <si>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</si>
  <si>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</si>
  <si>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</si>
  <si>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</si>
  <si>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</si>
  <si>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</si>
  <si>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</si>
  <si>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</si>
  <si>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</si>
  <si>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</si>
  <si>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</si>
  <si>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</si>
  <si>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</si>
  <si>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</si>
  <si>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</si>
  <si>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</si>
  <si>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</si>
  <si>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</si>
  <si>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</si>
  <si>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</si>
  <si>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</si>
  <si>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</si>
  <si>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</si>
  <si>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</si>
  <si>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</si>
  <si>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</si>
  <si>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</si>
  <si>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</si>
  <si>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</si>
  <si>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</si>
  <si>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</si>
  <si>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</si>
  <si>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</si>
  <si>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</si>
  <si>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</si>
  <si>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</si>
  <si>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</si>
  <si>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</si>
  <si>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</si>
  <si>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</si>
  <si>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</si>
  <si>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</si>
  <si>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</si>
  <si>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</si>
  <si>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</si>
  <si>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</si>
  <si>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</si>
  <si>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</si>
  <si>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</si>
  <si>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</si>
  <si>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</si>
  <si>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</si>
  <si>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</si>
  <si>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</si>
  <si>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</si>
  <si>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</si>
  <si>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</si>
  <si>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</si>
  <si>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</si>
  <si>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</si>
  <si>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</si>
  <si>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</si>
  <si>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</si>
  <si>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</si>
  <si>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</si>
  <si>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</si>
  <si>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</si>
  <si>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</si>
  <si>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</si>
  <si>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</si>
  <si>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</si>
  <si>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</si>
  <si>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</si>
  <si>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</si>
  <si>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</si>
  <si>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</si>
  <si>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</si>
  <si>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</si>
  <si>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</si>
  <si>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</si>
  <si>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</si>
  <si>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</si>
  <si>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</si>
  <si>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</si>
  <si>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</si>
  <si>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</si>
  <si>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</si>
  <si>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</si>
  <si>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</si>
  <si>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</si>
  <si>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</si>
  <si>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</si>
  <si>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</si>
  <si>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</si>
  <si>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</si>
  <si>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</si>
  <si>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</si>
  <si>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</si>
  <si>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</si>
  <si>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</si>
  <si>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</si>
  <si>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</si>
  <si>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</si>
  <si>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</si>
  <si>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</si>
  <si>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</si>
  <si>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</si>
  <si>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</si>
  <si>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</si>
  <si>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</si>
  <si>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</si>
  <si>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</si>
  <si>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</si>
  <si>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</si>
  <si>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</si>
  <si>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</si>
  <si>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</si>
  <si>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</si>
  <si>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</si>
  <si>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</si>
  <si>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</si>
  <si>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</si>
  <si>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</si>
  <si>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</si>
  <si>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</si>
  <si>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</si>
  <si>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</si>
  <si>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</si>
  <si>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</si>
  <si>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</si>
  <si>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</si>
  <si>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</si>
  <si>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</si>
  <si>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</si>
  <si>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</si>
  <si>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</si>
  <si>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</si>
  <si>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</si>
  <si>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</si>
  <si>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</si>
  <si>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</si>
  <si>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</si>
  <si>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</si>
  <si>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</si>
  <si>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</si>
  <si>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</si>
  <si>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</si>
  <si>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</si>
  <si>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</si>
  <si>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</si>
  <si>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</si>
  <si>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</si>
  <si>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</si>
  <si>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</si>
  <si>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</si>
  <si>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</si>
  <si>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</si>
  <si>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</si>
  <si>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</si>
  <si>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</si>
  <si>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</si>
  <si>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</si>
  <si>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</si>
  <si>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</si>
  <si>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</si>
  <si>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</si>
  <si>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</si>
  <si>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</si>
  <si>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</si>
  <si>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</si>
  <si>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</si>
  <si>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</si>
  <si>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</si>
  <si>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</si>
  <si>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</si>
  <si>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</si>
  <si>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</si>
  <si>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</si>
  <si>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</si>
  <si>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</si>
  <si>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</si>
  <si>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</si>
  <si>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</si>
  <si>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</si>
  <si>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</si>
  <si>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</si>
  <si>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</si>
  <si>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</si>
  <si>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</si>
  <si>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</si>
  <si>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</si>
  <si>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</si>
  <si>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</si>
  <si>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</si>
  <si>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</si>
  <si>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</si>
  <si>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</si>
  <si>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</si>
  <si>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</si>
  <si>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</si>
  <si>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</si>
  <si>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</si>
  <si>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</si>
  <si>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</si>
  <si>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</si>
  <si>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</si>
  <si>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</si>
  <si>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</si>
  <si>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</si>
  <si>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</si>
  <si>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</si>
  <si>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</si>
  <si>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</si>
  <si>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</si>
  <si>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</si>
  <si>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</si>
  <si>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</si>
  <si>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</si>
  <si>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</si>
  <si>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</si>
  <si>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</si>
  <si>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</si>
  <si>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</si>
  <si>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</si>
  <si>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</si>
  <si>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</si>
  <si>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</si>
  <si>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</si>
  <si>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</si>
  <si>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</si>
  <si>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</si>
  <si>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</si>
  <si>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</si>
  <si>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</si>
  <si>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</si>
  <si>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</si>
  <si>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</si>
  <si>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</si>
  <si>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</si>
  <si>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</si>
  <si>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</si>
  <si>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</si>
  <si>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</si>
  <si>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</si>
  <si>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</si>
  <si>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</si>
  <si>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</si>
  <si>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</si>
  <si>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</si>
  <si>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</si>
  <si>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</si>
  <si>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</si>
  <si>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</si>
  <si>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</si>
  <si>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</si>
  <si>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</si>
  <si>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</si>
  <si>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</si>
  <si>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</si>
  <si>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</si>
  <si>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</si>
  <si>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</si>
  <si>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</si>
  <si>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</si>
  <si>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</si>
  <si>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</si>
  <si>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</si>
  <si>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</si>
  <si>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</si>
  <si>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</si>
  <si>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</si>
  <si>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</si>
  <si>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</si>
  <si>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</si>
  <si>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</si>
  <si>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</si>
  <si>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</si>
  <si>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</si>
  <si>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</si>
  <si>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</si>
  <si>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</si>
  <si>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</si>
  <si>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</si>
  <si>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</si>
  <si>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</si>
  <si>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</si>
  <si>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</si>
  <si>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</si>
  <si>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</si>
  <si>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</si>
  <si>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</si>
  <si>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</si>
  <si>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</si>
  <si>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</si>
  <si>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</si>
  <si>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</si>
  <si>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</si>
  <si>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</si>
  <si>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</si>
  <si>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</si>
  <si>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</si>
  <si>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</si>
  <si>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</si>
  <si>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</si>
  <si>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</si>
  <si>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</si>
  <si>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</si>
  <si>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</si>
  <si>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</si>
  <si>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</si>
  <si>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</si>
  <si>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</si>
  <si>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</si>
  <si>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</si>
  <si>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</si>
  <si>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</si>
  <si>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</si>
  <si>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</si>
  <si>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</si>
  <si>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</si>
  <si>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</si>
  <si>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</si>
  <si>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</si>
  <si>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</si>
  <si>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</si>
  <si>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</si>
  <si>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</si>
  <si>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</si>
  <si>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</si>
  <si>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</si>
  <si>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</si>
  <si>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</si>
  <si>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</si>
  <si>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</si>
  <si>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</si>
  <si>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</si>
  <si>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</si>
  <si>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</si>
  <si>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</si>
  <si>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</si>
  <si>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</si>
  <si>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</si>
  <si>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</si>
  <si>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</si>
  <si>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</si>
  <si>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</si>
  <si>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</si>
  <si>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</si>
  <si>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</si>
  <si>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</si>
  <si>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</si>
  <si>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</si>
  <si>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</si>
  <si>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</si>
  <si>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</si>
  <si>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</si>
  <si>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</si>
  <si>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</si>
  <si>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</si>
  <si>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</si>
  <si>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</si>
  <si>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</si>
  <si>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</si>
  <si>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</si>
  <si>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</si>
  <si>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</si>
  <si>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</si>
  <si>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</si>
  <si>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</si>
  <si>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</si>
  <si>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</si>
  <si>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</si>
  <si>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</si>
  <si>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</si>
  <si>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</si>
  <si>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</si>
  <si>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</si>
  <si>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</si>
  <si>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</si>
  <si>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</si>
  <si>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</si>
  <si>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</si>
  <si>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</si>
  <si>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</si>
  <si>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</si>
  <si>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</si>
  <si>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</si>
  <si>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</si>
  <si>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</si>
  <si>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</si>
  <si>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</si>
  <si>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</si>
  <si>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</si>
  <si>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</si>
  <si>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</si>
  <si>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</si>
  <si>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</si>
  <si>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</si>
  <si>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</si>
  <si>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</si>
  <si>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</si>
  <si>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</si>
  <si>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</si>
  <si>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</si>
  <si>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</si>
  <si>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</si>
  <si>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</si>
  <si>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</si>
  <si>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</si>
  <si>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</si>
  <si>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</si>
  <si>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</si>
  <si>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</si>
  <si>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</si>
  <si>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</si>
  <si>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</si>
  <si>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</si>
  <si>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</si>
  <si>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</si>
  <si>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</si>
  <si>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</si>
  <si>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</si>
  <si>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</si>
  <si>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</si>
  <si>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</si>
  <si>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</si>
  <si>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</si>
  <si>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</si>
  <si>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</si>
  <si>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</si>
  <si>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</si>
  <si>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</si>
  <si>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</si>
  <si>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</si>
  <si>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</si>
  <si>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</si>
  <si>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</si>
  <si>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</si>
  <si>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</si>
  <si>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</si>
  <si>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</si>
  <si>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</si>
  <si>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</si>
  <si>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</si>
  <si>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</si>
  <si>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</si>
  <si>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</si>
  <si>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</si>
  <si>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</si>
  <si>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</si>
  <si>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</si>
  <si>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</si>
  <si>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</si>
  <si>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</si>
  <si>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</si>
  <si>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</si>
  <si>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</si>
  <si>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</si>
  <si>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</si>
  <si>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</si>
  <si>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</si>
  <si>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</si>
  <si>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</si>
  <si>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</si>
  <si>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</si>
  <si>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</si>
  <si>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</si>
  <si>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</si>
  <si>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</si>
  <si>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</si>
  <si>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</si>
  <si>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</si>
  <si>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</si>
  <si>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</si>
  <si>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</si>
  <si>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</si>
  <si>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</si>
  <si>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</si>
  <si>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</si>
  <si>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</si>
  <si>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</si>
  <si>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</si>
  <si>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</si>
  <si>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</si>
  <si>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</si>
  <si>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</si>
  <si>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</si>
  <si>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</si>
  <si>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</si>
  <si>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</si>
  <si>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</si>
  <si>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</si>
  <si>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</si>
  <si>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</si>
  <si>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</si>
  <si>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</si>
  <si>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</si>
  <si>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</si>
  <si>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</si>
  <si>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</si>
  <si>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</si>
  <si>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</si>
  <si>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</si>
  <si>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</si>
  <si>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</si>
  <si>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</si>
  <si>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</si>
  <si>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</si>
  <si>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</si>
  <si>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</si>
  <si>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</si>
  <si>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</si>
  <si>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</si>
  <si>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</si>
  <si>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</si>
  <si>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</si>
  <si>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</si>
  <si>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</si>
  <si>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</si>
  <si>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</si>
  <si>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</si>
  <si>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</si>
  <si>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</si>
  <si>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</si>
  <si>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</si>
  <si>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</si>
  <si>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</si>
  <si>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</si>
  <si>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</si>
  <si>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</si>
  <si>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</si>
  <si>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</si>
  <si>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</si>
  <si>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</si>
  <si>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</si>
  <si>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</si>
  <si>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</si>
  <si>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</si>
  <si>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</si>
  <si>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</si>
  <si>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</si>
  <si>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</si>
  <si>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</si>
  <si>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</si>
  <si>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</si>
  <si>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</si>
  <si>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</si>
  <si>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</si>
  <si>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</si>
  <si>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</si>
  <si>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</si>
  <si>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</si>
  <si>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</si>
  <si>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</si>
  <si>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</si>
  <si>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</si>
  <si>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</si>
  <si>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</si>
  <si>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</si>
  <si>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</si>
  <si>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</si>
  <si>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</si>
  <si>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</si>
  <si>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</si>
  <si>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</si>
  <si>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</si>
  <si>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</si>
  <si>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</si>
  <si>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</si>
  <si>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</si>
  <si>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</si>
  <si>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</si>
  <si>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</si>
  <si>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</si>
  <si>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</si>
  <si>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</si>
  <si>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</si>
  <si>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</si>
  <si>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</si>
  <si>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</si>
  <si>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</si>
  <si>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</si>
  <si>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</si>
  <si>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</si>
  <si>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</si>
  <si>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</si>
  <si>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</si>
  <si>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</si>
  <si>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</si>
  <si>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</si>
  <si>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</si>
  <si>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</si>
  <si>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</si>
  <si>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</si>
  <si>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</si>
  <si>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</si>
  <si>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</si>
  <si>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</si>
  <si>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</si>
  <si>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</si>
  <si>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</si>
  <si>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</si>
  <si>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</si>
  <si>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</si>
  <si>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</si>
  <si>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</si>
  <si>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</si>
  <si>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</si>
  <si>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</si>
  <si>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</si>
  <si>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</si>
  <si>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</si>
  <si>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</si>
  <si>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</si>
  <si>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</si>
  <si>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</si>
  <si>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</si>
  <si>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</si>
  <si>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</si>
  <si>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</si>
  <si>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</si>
  <si>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</si>
  <si>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</si>
  <si>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</si>
  <si>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</si>
  <si>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</si>
  <si>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</si>
  <si>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</si>
  <si>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</si>
  <si>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</si>
  <si>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</si>
  <si>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</si>
  <si>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</si>
  <si>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</si>
  <si>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</si>
  <si>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</si>
  <si>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</si>
  <si>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</si>
  <si>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</si>
  <si>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</si>
  <si>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</si>
  <si>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</si>
  <si>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</si>
  <si>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</si>
  <si>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</si>
  <si>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</si>
  <si>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</si>
  <si>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</si>
  <si>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</si>
  <si>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</si>
  <si>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</si>
  <si>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</si>
  <si>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</si>
  <si>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</si>
  <si>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</si>
  <si>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</si>
  <si>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</si>
  <si>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</si>
  <si>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</si>
  <si>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</si>
  <si>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</si>
  <si>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</si>
  <si>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</si>
  <si>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</si>
  <si>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</si>
  <si>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</si>
  <si>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</si>
  <si>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</si>
  <si>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</si>
  <si>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</si>
  <si>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</si>
  <si>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</si>
  <si>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</si>
  <si>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</si>
  <si>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</si>
  <si>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</si>
  <si>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</si>
  <si>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</si>
  <si>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</si>
  <si>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</si>
  <si>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</si>
  <si>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</si>
  <si>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</si>
  <si>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</si>
  <si>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</si>
  <si>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</si>
  <si>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</si>
  <si>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</si>
  <si>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</si>
  <si>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</si>
  <si>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</si>
  <si>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</si>
  <si>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</si>
  <si>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</si>
  <si>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</si>
  <si>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</si>
  <si>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</si>
  <si>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</si>
  <si>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</si>
  <si>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</si>
  <si>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</si>
  <si>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</si>
  <si>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</si>
  <si>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</si>
  <si>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</si>
  <si>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</si>
  <si>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</si>
  <si>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</si>
  <si>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</si>
  <si>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</si>
  <si>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</si>
  <si>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</si>
  <si>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</si>
  <si>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</si>
  <si>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</si>
  <si>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</si>
  <si>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</si>
  <si>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</si>
  <si>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</si>
  <si>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</si>
  <si>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</si>
  <si>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</si>
  <si>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</si>
  <si>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</si>
  <si>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</si>
  <si>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</si>
  <si>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</si>
  <si>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</si>
  <si>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</si>
  <si>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</si>
  <si>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</si>
  <si>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</si>
  <si>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</si>
  <si>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</si>
  <si>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</si>
  <si>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</si>
  <si>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</si>
  <si>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</si>
  <si>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</si>
  <si>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</si>
  <si>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</si>
  <si>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</si>
  <si>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</si>
  <si>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</si>
  <si>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</si>
  <si>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</si>
  <si>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</si>
  <si>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</si>
  <si>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</si>
  <si>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</si>
  <si>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</si>
  <si>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</si>
  <si>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</si>
  <si>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</si>
  <si>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</si>
  <si>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</si>
  <si>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</si>
  <si>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</si>
  <si>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</si>
  <si>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</si>
  <si>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</si>
  <si>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</si>
  <si>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</si>
  <si>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</si>
  <si>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</si>
  <si>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</si>
  <si>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</si>
  <si>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</si>
  <si>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</si>
  <si>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</si>
  <si>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</si>
  <si>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</si>
  <si>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</si>
  <si>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</si>
  <si>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</si>
  <si>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</si>
  <si>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</si>
  <si>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</si>
  <si>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</si>
  <si>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</si>
  <si>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</si>
  <si>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</si>
  <si>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</si>
  <si>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</si>
  <si>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</si>
  <si>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</si>
  <si>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</si>
  <si>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</si>
  <si>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</si>
  <si>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</si>
  <si>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</si>
  <si>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</si>
  <si>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</si>
  <si>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</si>
  <si>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</si>
  <si>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</si>
  <si>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</si>
  <si>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</si>
  <si>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</si>
  <si>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</si>
  <si>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</si>
  <si>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</si>
  <si>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</si>
  <si>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</si>
  <si>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</si>
  <si>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</si>
  <si>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</si>
  <si>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</si>
  <si>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</si>
  <si>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</si>
  <si>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</si>
  <si>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</si>
  <si>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</si>
  <si>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</si>
  <si>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</si>
  <si>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</si>
  <si>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</si>
  <si>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</si>
  <si>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</si>
  <si>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</si>
  <si>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</si>
  <si>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</si>
  <si>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</si>
  <si>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</si>
  <si>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</si>
  <si>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</si>
  <si>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</si>
  <si>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</si>
  <si>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</si>
  <si>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</si>
  <si>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</si>
  <si>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</si>
  <si>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</si>
  <si>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</si>
  <si>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</si>
  <si>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</si>
  <si>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</si>
  <si>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</si>
  <si>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</si>
  <si>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</si>
  <si>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</si>
  <si>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</si>
  <si>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</si>
  <si>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</si>
  <si>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</si>
  <si>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</si>
  <si>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</si>
  <si>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</si>
  <si>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</si>
  <si>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</si>
  <si>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</si>
  <si>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</si>
  <si>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</si>
  <si>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</si>
  <si>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</si>
  <si>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</si>
  <si>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</si>
  <si>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</si>
  <si>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</si>
  <si>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</si>
  <si>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</si>
  <si>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</si>
  <si>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</si>
  <si>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</si>
  <si>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</si>
  <si>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</si>
  <si>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</si>
  <si>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CTI 2</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</si>
  <si>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</si>
  <si>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</si>
  <si>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</si>
  <si>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</si>
  <si>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</si>
  <si>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</si>
  <si>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</si>
  <si>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</si>
  <si>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</si>
  <si>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</si>
  <si>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</si>
  <si>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</si>
  <si>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</si>
  <si>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</si>
  <si>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</si>
  <si>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</si>
  <si>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</si>
  <si>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</si>
  <si>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</si>
  <si>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</si>
  <si>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</si>
  <si>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</si>
  <si>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</si>
  <si>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</si>
  <si>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</si>
  <si>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</si>
  <si>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</si>
  <si>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</si>
  <si>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</si>
  <si>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</si>
  <si>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</si>
  <si>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</si>
  <si>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</si>
  <si>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</si>
  <si>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</si>
  <si>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</si>
  <si>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</si>
  <si>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</si>
  <si>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</si>
  <si>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</si>
  <si>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</si>
  <si>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</si>
  <si>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</si>
  <si>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</si>
  <si>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</si>
  <si>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</si>
  <si>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</si>
  <si>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</si>
  <si>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</si>
  <si>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</si>
  <si>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</si>
  <si>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</si>
  <si>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</si>
  <si>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</si>
  <si>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</si>
  <si>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</si>
  <si>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</si>
  <si>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</si>
  <si>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</si>
  <si>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</si>
  <si>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</si>
  <si>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</si>
  <si>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</si>
  <si>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</si>
  <si>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</si>
  <si>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</si>
  <si>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</si>
  <si>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</si>
  <si>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</si>
  <si>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</si>
  <si>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</si>
  <si>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</si>
  <si>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</si>
  <si>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</si>
  <si>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</si>
  <si>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</si>
  <si>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</si>
  <si>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</si>
  <si>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</si>
  <si>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</si>
  <si>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</si>
  <si>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</si>
  <si>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</si>
  <si>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</si>
  <si>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</si>
  <si>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</si>
  <si>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</si>
  <si>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</si>
  <si>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</si>
  <si>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</si>
  <si>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</si>
  <si>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</si>
  <si>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</si>
  <si>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</si>
  <si>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</si>
  <si>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</si>
  <si>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</si>
  <si>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</si>
  <si>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</si>
  <si>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</si>
  <si>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</si>
  <si>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</si>
  <si>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</si>
  <si>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</si>
  <si>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</si>
  <si>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</si>
  <si>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</si>
  <si>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</si>
  <si>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</si>
  <si>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</si>
  <si>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</si>
  <si>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</si>
  <si>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</si>
  <si>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</si>
  <si>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</si>
  <si>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</si>
  <si>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</si>
  <si>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</si>
  <si>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</si>
  <si>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</si>
  <si>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</si>
  <si>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</si>
  <si>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</si>
  <si>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</si>
  <si>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</si>
  <si>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</si>
  <si>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</si>
  <si>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</si>
  <si>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</si>
  <si>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</si>
  <si>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</si>
  <si>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</si>
  <si>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</si>
  <si>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</si>
  <si>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</si>
  <si>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</si>
  <si>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</si>
  <si>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</si>
  <si>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</si>
  <si>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</si>
  <si>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</si>
  <si>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</si>
  <si>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</si>
  <si>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</si>
  <si>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</si>
  <si>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</si>
  <si>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</si>
  <si>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</si>
  <si>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</si>
  <si>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</si>
  <si>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</si>
  <si>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</si>
  <si>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</si>
  <si>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</si>
  <si>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</si>
  <si>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</si>
  <si>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</si>
  <si>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</si>
  <si>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</si>
  <si>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</si>
  <si>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</si>
  <si>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</si>
  <si>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</si>
  <si>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</si>
  <si>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</si>
  <si>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</si>
  <si>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</si>
  <si>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</si>
  <si>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</si>
  <si>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</si>
  <si>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</si>
  <si>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</si>
  <si>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</si>
  <si>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</si>
  <si>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</si>
  <si>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</si>
  <si>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</si>
  <si>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</si>
  <si>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</si>
  <si>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</si>
  <si>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</si>
  <si>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</si>
  <si>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</si>
  <si>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</si>
  <si>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</si>
  <si>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</si>
  <si>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</si>
  <si>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</si>
  <si>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</si>
  <si>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</si>
  <si>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</si>
  <si>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</si>
  <si>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</si>
  <si>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</si>
  <si>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</si>
  <si>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</si>
  <si>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</si>
  <si>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</si>
  <si>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</si>
  <si>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</si>
  <si>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</si>
  <si>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</si>
  <si>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</si>
  <si>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</si>
  <si>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</si>
  <si>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</si>
  <si>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</si>
  <si>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</si>
  <si>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</si>
  <si>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</si>
  <si>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</si>
  <si>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</si>
  <si>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</si>
  <si>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</si>
  <si>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</si>
  <si>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</si>
  <si>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</si>
  <si>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</si>
  <si>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</si>
  <si>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</si>
  <si>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</si>
  <si>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</si>
  <si>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</si>
  <si>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</si>
  <si>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</si>
  <si>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</si>
  <si>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</si>
  <si>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</si>
  <si>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</si>
  <si>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</si>
  <si>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</si>
  <si>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</si>
  <si>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</si>
  <si>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</si>
  <si>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</si>
  <si>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</si>
  <si>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</si>
  <si>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</si>
  <si>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</si>
  <si>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</si>
  <si>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</si>
  <si>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</si>
  <si>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</si>
  <si>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</si>
  <si>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</si>
  <si>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</si>
  <si>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</si>
  <si>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</si>
  <si>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</si>
  <si>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</si>
  <si>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</si>
  <si>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</si>
  <si>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</si>
  <si>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</si>
  <si>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</si>
  <si>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</si>
  <si>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</si>
  <si>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</si>
  <si>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</si>
  <si>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</si>
  <si>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</si>
  <si>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</si>
  <si>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</si>
  <si>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</si>
  <si>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</si>
  <si>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</si>
  <si>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</si>
  <si>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</si>
  <si>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</si>
  <si>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</si>
  <si>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</si>
  <si>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</si>
  <si>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</si>
  <si>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</si>
  <si>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</si>
  <si>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</si>
  <si>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</si>
  <si>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</si>
  <si>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</si>
  <si>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</si>
  <si>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</si>
  <si>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</si>
  <si>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</si>
  <si>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</si>
  <si>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</si>
  <si>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</si>
  <si>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</si>
  <si>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</si>
  <si>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</si>
  <si>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</si>
  <si>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</si>
  <si>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</si>
  <si>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</si>
  <si>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</si>
  <si>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</si>
  <si>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</si>
  <si>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</si>
  <si>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</si>
  <si>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</si>
  <si>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</si>
  <si>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</si>
  <si>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</si>
  <si>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</si>
  <si>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</si>
  <si>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</si>
  <si>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</si>
  <si>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</si>
  <si>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</si>
  <si>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</si>
  <si>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</si>
  <si>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</si>
  <si>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</si>
  <si>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</si>
  <si>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</si>
  <si>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</si>
  <si>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</si>
  <si>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</si>
  <si>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</si>
  <si>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</si>
  <si>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</si>
  <si>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</si>
  <si>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</si>
  <si>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</si>
  <si>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</si>
  <si>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</si>
  <si>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</si>
  <si>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</si>
  <si>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</si>
  <si>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</si>
  <si>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</si>
  <si>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</si>
  <si>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</si>
  <si>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</si>
  <si>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</si>
  <si>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</si>
  <si>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</si>
  <si>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</si>
  <si>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</si>
  <si>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</si>
  <si>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</si>
  <si>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</si>
  <si>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</si>
  <si>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</si>
  <si>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</si>
  <si>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</si>
  <si>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</si>
  <si>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</si>
  <si>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</si>
  <si>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</si>
  <si>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</si>
  <si>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</si>
  <si>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</si>
  <si>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</si>
  <si>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</si>
  <si>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</si>
  <si>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</si>
  <si>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</si>
  <si>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</si>
  <si>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</si>
  <si>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</si>
  <si>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</si>
  <si>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</si>
  <si>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</si>
  <si>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</si>
  <si>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</si>
  <si>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</si>
  <si>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</si>
  <si>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</si>
  <si>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</si>
  <si>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</si>
  <si>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</si>
  <si>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</si>
  <si>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</si>
  <si>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</si>
  <si>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</si>
  <si>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</si>
  <si>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</si>
  <si>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</si>
  <si>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</si>
  <si>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</si>
  <si>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</si>
  <si>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</si>
  <si>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</si>
  <si>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</si>
  <si>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</si>
  <si>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</si>
  <si>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</si>
  <si>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</si>
  <si>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</si>
  <si>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</si>
  <si>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</si>
  <si>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</si>
  <si>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</si>
  <si>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</si>
  <si>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</si>
  <si>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</si>
  <si>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</si>
  <si>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</si>
  <si>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</si>
  <si>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</si>
  <si>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</si>
  <si>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</si>
  <si>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</si>
  <si>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</si>
  <si>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</si>
  <si>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</si>
  <si>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</si>
  <si>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</si>
  <si>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</si>
  <si>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</si>
  <si>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</si>
  <si>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</si>
  <si>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</si>
  <si>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</si>
  <si>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</si>
  <si>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</si>
  <si>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</si>
  <si>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</si>
  <si>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</si>
  <si>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</si>
  <si>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</si>
  <si>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</si>
  <si>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</si>
  <si>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</si>
  <si>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</si>
  <si>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</si>
  <si>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</si>
  <si>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</si>
  <si>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</si>
  <si>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</si>
  <si>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</si>
  <si>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</si>
  <si>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</si>
  <si>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</si>
  <si>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</si>
  <si>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</si>
  <si>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</si>
  <si>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</si>
  <si>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</si>
  <si>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</si>
  <si>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</si>
  <si>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</si>
  <si>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</si>
  <si>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</si>
  <si>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</si>
  <si>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</si>
  <si>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</si>
  <si>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</si>
  <si>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</si>
  <si>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</si>
  <si>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</si>
  <si>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</si>
  <si>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</si>
  <si>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</si>
  <si>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</si>
  <si>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</si>
  <si>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</si>
  <si>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</si>
  <si>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</si>
  <si>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</si>
  <si>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</si>
  <si>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</si>
  <si>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</si>
  <si>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</si>
  <si>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</si>
  <si>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</si>
  <si>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</si>
  <si>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</si>
  <si>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</si>
  <si>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</si>
  <si>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</si>
  <si>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</si>
  <si>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</si>
  <si>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</si>
  <si>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</si>
  <si>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</si>
  <si>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</si>
  <si>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</si>
  <si>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</si>
  <si>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</si>
  <si>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</si>
  <si>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</si>
  <si>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</si>
  <si>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</si>
  <si>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</si>
  <si>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</si>
  <si>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</si>
  <si>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</si>
  <si>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</si>
  <si>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</si>
  <si>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</si>
  <si>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</si>
  <si>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</si>
  <si>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</si>
  <si>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</si>
  <si>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</si>
  <si>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</si>
  <si>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</si>
  <si>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</si>
  <si>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</si>
  <si>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</si>
  <si>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</si>
  <si>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</si>
  <si>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</si>
  <si>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</si>
  <si>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</si>
  <si>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</si>
  <si>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</si>
  <si>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</si>
  <si>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</si>
  <si>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</si>
  <si>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</si>
  <si>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</si>
  <si>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</si>
  <si>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</si>
  <si>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</si>
  <si>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</si>
  <si>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</si>
  <si>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</si>
  <si>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</si>
  <si>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</si>
  <si>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</si>
  <si>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</si>
  <si>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</si>
  <si>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</si>
  <si>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</si>
  <si>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</si>
  <si>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</si>
  <si>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</si>
  <si>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</si>
  <si>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</si>
  <si>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</si>
  <si>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</si>
  <si>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</si>
  <si>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</si>
  <si>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</si>
  <si>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</si>
  <si>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</si>
  <si>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</si>
  <si>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</si>
  <si>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</si>
  <si>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</si>
  <si>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</si>
  <si>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</si>
  <si>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</si>
  <si>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</si>
  <si>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</si>
  <si>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</si>
  <si>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</si>
  <si>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</si>
  <si>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</si>
  <si>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</si>
  <si>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</si>
  <si>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</si>
  <si>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</si>
  <si>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</si>
  <si>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</si>
  <si>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</si>
  <si>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</si>
  <si>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</si>
  <si>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</si>
  <si>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</si>
  <si>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</si>
  <si>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</si>
  <si>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</si>
  <si>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</si>
  <si>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</si>
  <si>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</si>
  <si>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</si>
  <si>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</si>
  <si>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</si>
  <si>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</si>
  <si>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</si>
  <si>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</si>
  <si>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</si>
  <si>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</si>
  <si>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</si>
  <si>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</si>
  <si>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</si>
  <si>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</si>
  <si>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</si>
  <si>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</si>
  <si>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</si>
  <si>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</si>
  <si>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</si>
  <si>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</si>
  <si>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</si>
  <si>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</si>
  <si>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</si>
  <si>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</si>
  <si>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</si>
  <si>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</si>
  <si>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</si>
  <si>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</si>
  <si>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</si>
  <si>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</si>
  <si>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</si>
  <si>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</si>
  <si>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</si>
  <si>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</si>
  <si>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</si>
  <si>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</si>
  <si>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</si>
  <si>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</si>
  <si>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</si>
  <si>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</si>
  <si>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</si>
  <si>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</si>
  <si>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</si>
  <si>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</si>
  <si>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</si>
  <si>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</si>
  <si>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</si>
  <si>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</si>
  <si>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</si>
  <si>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</si>
  <si>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</si>
  <si>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</si>
  <si>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</si>
  <si>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</si>
  <si>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</si>
  <si>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</si>
  <si>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</si>
  <si>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</si>
  <si>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</si>
  <si>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</si>
  <si>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</si>
  <si>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</si>
  <si>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</si>
  <si>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</si>
  <si>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</si>
  <si>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</si>
  <si>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</si>
  <si>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</si>
  <si>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</si>
  <si>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</si>
  <si>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</si>
  <si>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</si>
  <si>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</si>
  <si>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</si>
  <si>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</si>
  <si>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</si>
  <si>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</si>
  <si>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</si>
  <si>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</si>
  <si>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</si>
  <si>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</si>
  <si>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</si>
  <si>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</si>
  <si>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</si>
  <si>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</si>
  <si>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</si>
  <si>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</si>
  <si>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</si>
  <si>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</si>
  <si>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</si>
  <si>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</si>
  <si>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</si>
  <si>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</si>
  <si>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</si>
  <si>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</si>
  <si>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</si>
  <si>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</si>
  <si>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</si>
  <si>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</si>
  <si>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</si>
  <si>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</si>
  <si>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</si>
  <si>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</si>
  <si>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</si>
  <si>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</si>
  <si>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</si>
  <si>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</si>
  <si>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</si>
  <si>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</si>
  <si>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</si>
  <si>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</si>
  <si>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</si>
  <si>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</si>
  <si>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</si>
  <si>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</si>
  <si>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</si>
  <si>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</si>
  <si>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</si>
  <si>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</si>
  <si>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</si>
  <si>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</si>
  <si>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</si>
  <si>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</si>
  <si>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</si>
  <si>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</si>
  <si>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</si>
  <si>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</si>
  <si>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</si>
  <si>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</si>
  <si>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</si>
  <si>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</si>
  <si>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</si>
  <si>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</si>
  <si>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</si>
  <si>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</si>
  <si>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</si>
  <si>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</si>
  <si>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</si>
  <si>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</si>
  <si>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</si>
  <si>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</si>
  <si>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</si>
  <si>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</si>
  <si>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</si>
  <si>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</si>
  <si>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</si>
  <si>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</si>
  <si>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</si>
  <si>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</si>
  <si>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</si>
  <si>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</si>
  <si>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</si>
  <si>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</si>
  <si>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</si>
  <si>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</si>
  <si>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</si>
  <si>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</si>
  <si>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</si>
  <si>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</si>
  <si>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</si>
  <si>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</si>
  <si>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</si>
  <si>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</si>
  <si>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</si>
  <si>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</si>
  <si>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</si>
  <si>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</si>
  <si>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</si>
  <si>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</si>
  <si>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</si>
  <si>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</si>
  <si>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</si>
  <si>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</si>
  <si>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</si>
  <si>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</si>
  <si>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</si>
  <si>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</si>
  <si>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</si>
  <si>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</si>
  <si>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</si>
  <si>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</si>
  <si>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</si>
  <si>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</si>
  <si>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</si>
  <si>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</si>
  <si>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</si>
  <si>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</si>
  <si>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</si>
  <si>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</si>
  <si>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</si>
  <si>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</si>
  <si>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</si>
  <si>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</si>
  <si>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</si>
  <si>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</si>
  <si>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</si>
  <si>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</si>
  <si>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</si>
  <si>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</si>
  <si>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</si>
  <si>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</si>
  <si>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</si>
  <si>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</si>
  <si>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</si>
  <si>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</si>
  <si>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</si>
  <si>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</si>
  <si>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</si>
  <si>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</si>
  <si>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</si>
  <si>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</si>
  <si>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</si>
  <si>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</si>
  <si>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</si>
  <si>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</si>
  <si>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</si>
  <si>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</si>
  <si>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</si>
  <si>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</si>
  <si>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</si>
  <si>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</si>
  <si>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</si>
  <si>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</si>
  <si>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</si>
  <si>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</si>
  <si>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</si>
  <si>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</si>
  <si>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</si>
  <si>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</si>
  <si>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</si>
  <si>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</si>
  <si>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</si>
  <si>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</si>
  <si>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</si>
  <si>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</si>
  <si>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</si>
  <si>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</si>
  <si>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</si>
  <si>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</si>
  <si>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</si>
  <si>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</si>
  <si>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</si>
  <si>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</si>
  <si>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</si>
  <si>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</si>
  <si>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</si>
  <si>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</si>
  <si>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</si>
  <si>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</si>
  <si>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</si>
  <si>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</si>
  <si>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</si>
  <si>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</si>
  <si>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</si>
  <si>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</si>
  <si>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</si>
  <si>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</si>
  <si>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</si>
  <si>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</si>
  <si>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</si>
  <si>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</si>
  <si>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</si>
  <si>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</si>
  <si>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</si>
  <si>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</si>
  <si>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</si>
  <si>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</si>
  <si>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</si>
  <si>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</si>
  <si>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</si>
  <si>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</si>
  <si>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</si>
  <si>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</si>
  <si>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</si>
  <si>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</si>
  <si>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</si>
  <si>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</si>
  <si>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</si>
  <si>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</si>
  <si>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</si>
  <si>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</si>
  <si>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</si>
  <si>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</si>
  <si>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</si>
  <si>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</si>
  <si>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</si>
  <si>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</si>
  <si>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</si>
  <si>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</si>
  <si>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</si>
  <si>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</si>
  <si>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</si>
  <si>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</si>
  <si>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</si>
  <si>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</si>
  <si>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</si>
  <si>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</si>
  <si>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</si>
  <si>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</si>
  <si>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</si>
  <si>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</si>
  <si>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</si>
  <si>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</si>
  <si>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</si>
  <si>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</si>
  <si>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</si>
  <si>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</si>
  <si>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</si>
  <si>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</si>
  <si>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</si>
  <si>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</si>
  <si>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</si>
  <si>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</si>
  <si>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</si>
  <si>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</si>
  <si>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</si>
  <si>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</si>
  <si>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</si>
  <si>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</si>
  <si>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</si>
  <si>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</si>
  <si>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</si>
  <si>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</si>
  <si>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</si>
  <si>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</si>
  <si>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</si>
  <si>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</si>
  <si>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</si>
  <si>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</si>
  <si>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</si>
  <si>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</si>
  <si>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</si>
  <si>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</si>
  <si>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</si>
  <si>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</si>
  <si>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</si>
  <si>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</si>
  <si>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</si>
  <si>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</si>
  <si>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</si>
  <si>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</si>
  <si>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</si>
  <si>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</si>
  <si>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</si>
  <si>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</si>
  <si>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</si>
  <si>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</si>
  <si>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</si>
  <si>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</si>
  <si>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</si>
  <si>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</si>
  <si>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</si>
  <si>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</si>
  <si>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</si>
  <si>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</si>
  <si>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</si>
  <si>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</si>
  <si>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</si>
  <si>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</si>
  <si>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</si>
  <si>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</si>
  <si>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</si>
  <si>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</si>
  <si>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</si>
  <si>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</si>
  <si>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</si>
  <si>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</si>
  <si>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</si>
  <si>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</si>
  <si>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</si>
  <si>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</si>
  <si>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</si>
  <si>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</si>
  <si>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</si>
  <si>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</si>
  <si>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</si>
  <si>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</si>
  <si>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</si>
  <si>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</si>
  <si>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</si>
  <si>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</si>
  <si>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</si>
  <si>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</si>
  <si>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</si>
  <si>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</si>
  <si>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</si>
  <si>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</si>
  <si>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</si>
  <si>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</si>
  <si>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</si>
  <si>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</si>
  <si>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</si>
  <si>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</si>
  <si>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</si>
  <si>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</si>
  <si>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</si>
  <si>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</si>
  <si>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</si>
  <si>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</si>
  <si>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</si>
  <si>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</si>
  <si>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</si>
  <si>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</si>
  <si>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</si>
  <si>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</si>
  <si>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</si>
  <si>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</si>
  <si>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</si>
  <si>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</si>
  <si>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</si>
  <si>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</si>
  <si>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</si>
  <si>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</si>
  <si>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</si>
  <si>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</si>
  <si>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</si>
  <si>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</si>
  <si>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</si>
  <si>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</si>
  <si>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</si>
  <si>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</si>
  <si>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</si>
  <si>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</si>
  <si>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</si>
  <si>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</si>
  <si>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</si>
  <si>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</si>
  <si>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</si>
  <si>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</si>
  <si>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</si>
  <si>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</si>
  <si>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</si>
  <si>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</si>
  <si>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</si>
  <si>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</si>
  <si>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</si>
  <si>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</si>
  <si>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</si>
  <si>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</si>
  <si>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</si>
  <si>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</si>
  <si>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</si>
  <si>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</si>
  <si>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</si>
  <si>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</si>
  <si>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</si>
  <si>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</si>
  <si>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</si>
  <si>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</si>
  <si>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</si>
  <si>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</si>
  <si>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</si>
  <si>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</si>
  <si>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</si>
  <si>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</si>
  <si>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</si>
  <si>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</si>
  <si>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</si>
  <si>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</si>
  <si>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</si>
  <si>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</si>
  <si>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</si>
  <si>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</si>
  <si>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</si>
  <si>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</si>
  <si>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</si>
  <si>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</si>
  <si>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</si>
  <si>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</si>
  <si>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</si>
  <si>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</si>
  <si>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</si>
  <si>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</si>
  <si>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</si>
  <si>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</si>
  <si>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</si>
  <si>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</si>
  <si>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</si>
  <si>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</si>
  <si>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</si>
  <si>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</si>
  <si>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</si>
  <si>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</si>
  <si>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</si>
  <si>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</si>
  <si>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</si>
  <si>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</si>
  <si>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</si>
  <si>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</si>
  <si>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</si>
  <si>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</si>
  <si>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</si>
  <si>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</si>
  <si>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</si>
  <si>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</si>
  <si>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</si>
  <si>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</si>
  <si>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</si>
  <si>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</si>
  <si>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</si>
  <si>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</si>
  <si>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</si>
  <si>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</si>
  <si>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</si>
  <si>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</si>
  <si>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</si>
  <si>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</si>
  <si>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</si>
  <si>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</si>
  <si>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</si>
  <si>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</si>
  <si>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</si>
  <si>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</si>
  <si>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</si>
  <si>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</si>
  <si>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</si>
  <si>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</si>
  <si>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</si>
  <si>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</si>
  <si>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</si>
  <si>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</si>
  <si>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</si>
  <si>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</si>
  <si>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</si>
  <si>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</si>
  <si>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</si>
  <si>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</si>
  <si>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</si>
  <si>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</si>
  <si>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</si>
  <si>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</si>
  <si>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</si>
  <si>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</si>
  <si>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</si>
  <si>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</si>
  <si>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</si>
  <si>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</si>
  <si>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</si>
  <si>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</si>
  <si>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</si>
  <si>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</si>
  <si>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</si>
  <si>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</si>
  <si>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</si>
  <si>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</si>
  <si>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</si>
  <si>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</si>
  <si>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</si>
  <si>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</si>
  <si>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</si>
  <si>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</si>
  <si>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</si>
  <si>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</si>
  <si>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</si>
  <si>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</si>
  <si>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</si>
  <si>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</si>
  <si>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</si>
  <si>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</si>
  <si>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</si>
  <si>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</si>
  <si>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</si>
  <si>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</si>
  <si>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</si>
  <si>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</si>
  <si>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</si>
  <si>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</si>
  <si>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</si>
  <si>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</si>
  <si>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</si>
  <si>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</si>
  <si>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</si>
  <si>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</si>
  <si>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</si>
  <si>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</si>
  <si>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</si>
  <si>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</si>
  <si>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</si>
  <si>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</si>
  <si>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</si>
  <si>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</si>
  <si>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</si>
  <si>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</si>
  <si>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</si>
  <si>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</si>
  <si>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</si>
  <si>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</si>
  <si>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</si>
  <si>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</si>
  <si>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</si>
  <si>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</si>
  <si>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</si>
  <si>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</si>
  <si>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</si>
  <si>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</si>
  <si>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</si>
  <si>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</si>
  <si>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</si>
  <si>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</si>
  <si>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</si>
  <si>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</si>
  <si>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</si>
  <si>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</si>
  <si>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</si>
  <si>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</si>
  <si>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</si>
  <si>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</si>
  <si>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</si>
  <si>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</si>
  <si>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</si>
  <si>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</si>
  <si>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</si>
  <si>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</si>
  <si>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</si>
  <si>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</si>
  <si>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</si>
  <si>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</si>
  <si>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</si>
  <si>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</si>
  <si>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</si>
  <si>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</si>
  <si>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</si>
  <si>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</si>
  <si>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</si>
  <si>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</si>
  <si>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</si>
  <si>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</si>
  <si>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</si>
  <si>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</si>
  <si>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</si>
  <si>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</si>
  <si>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</si>
  <si>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</si>
  <si>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</si>
  <si>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</si>
  <si>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</si>
  <si>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</si>
  <si>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</si>
  <si>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</si>
  <si>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</si>
  <si>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</si>
  <si>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</si>
  <si>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</si>
  <si>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</si>
  <si>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</si>
  <si>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</si>
  <si>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</si>
  <si>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</si>
  <si>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</si>
  <si>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</si>
  <si>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</si>
  <si>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</si>
  <si>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</si>
  <si>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</si>
  <si>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</si>
  <si>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</si>
  <si>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</si>
  <si>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</si>
  <si>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</si>
  <si>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</si>
  <si>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</si>
  <si>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</si>
  <si>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</si>
  <si>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</si>
  <si>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</si>
  <si>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</si>
  <si>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</si>
  <si>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</si>
  <si>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</si>
  <si>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</si>
  <si>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</si>
  <si>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</si>
  <si>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</si>
  <si>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</si>
  <si>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</si>
  <si>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</si>
  <si>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</si>
  <si>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</si>
  <si>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</si>
  <si>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</si>
  <si>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</si>
  <si>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</si>
  <si>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</si>
  <si>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</si>
  <si>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</si>
  <si>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</si>
  <si>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</si>
  <si>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</si>
  <si>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</si>
  <si>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</si>
  <si>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</si>
  <si>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</si>
  <si>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</si>
  <si>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</si>
  <si>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</si>
  <si>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</si>
  <si>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</si>
  <si>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</si>
  <si>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</si>
  <si>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</si>
  <si>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</si>
  <si>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</si>
  <si>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</si>
  <si>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</si>
  <si>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</si>
  <si>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</si>
  <si>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</si>
  <si>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</si>
  <si>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</si>
  <si>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</si>
  <si>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</si>
  <si>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</si>
  <si>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</si>
  <si>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</si>
  <si>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</si>
  <si>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</si>
  <si>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</si>
  <si>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</si>
  <si>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</si>
  <si>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</si>
  <si>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</si>
  <si>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</si>
  <si>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</si>
  <si>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</si>
  <si>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</si>
  <si>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</si>
  <si>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</si>
  <si>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</si>
  <si>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</si>
  <si>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</si>
  <si>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</si>
  <si>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</si>
  <si>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</si>
  <si>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</si>
  <si>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</si>
  <si>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</si>
  <si>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</si>
  <si>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</si>
  <si>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</si>
  <si>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</si>
  <si>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</si>
  <si>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</si>
  <si>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</si>
  <si>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</si>
  <si>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</si>
  <si>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</si>
  <si>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</si>
  <si>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</si>
  <si>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</si>
  <si>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</si>
  <si>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</si>
  <si>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</si>
  <si>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</si>
  <si>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</si>
  <si>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</si>
  <si>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</si>
  <si>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</si>
  <si>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</si>
  <si>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</si>
  <si>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</si>
  <si>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</si>
  <si>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</si>
  <si>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</si>
  <si>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</si>
  <si>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</si>
  <si>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</si>
  <si>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</si>
  <si>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</si>
  <si>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</si>
  <si>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</si>
  <si>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</si>
  <si>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</si>
  <si>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</si>
  <si>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</si>
  <si>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</si>
  <si>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</si>
  <si>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</si>
  <si>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</si>
  <si>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</si>
  <si>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</si>
  <si>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</si>
  <si>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</si>
  <si>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</si>
  <si>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</si>
  <si>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</si>
  <si>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</si>
  <si>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</si>
  <si>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</si>
  <si>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</si>
  <si>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</si>
  <si>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</si>
  <si>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</si>
  <si>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</si>
  <si>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</si>
  <si>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</si>
  <si>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</si>
  <si>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</si>
  <si>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</si>
  <si>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</si>
  <si>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</si>
  <si>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</si>
  <si>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</si>
  <si>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</si>
  <si>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</si>
  <si>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</si>
  <si>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</si>
  <si>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</si>
  <si>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</si>
  <si>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</si>
  <si>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</si>
  <si>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</si>
  <si>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</si>
  <si>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</si>
  <si>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</si>
  <si>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</si>
  <si>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</si>
  <si>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</si>
  <si>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</si>
  <si>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</si>
  <si>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</si>
  <si>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</si>
  <si>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</si>
  <si>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</si>
  <si>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</si>
  <si>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</si>
  <si>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</si>
  <si>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</si>
  <si>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</si>
  <si>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</si>
  <si>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</si>
  <si>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</si>
  <si>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</si>
  <si>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</si>
  <si>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</si>
  <si>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</si>
  <si>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</si>
  <si>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</si>
  <si>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</si>
  <si>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</si>
  <si>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</si>
  <si>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</si>
  <si>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</si>
  <si>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</si>
  <si>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</si>
  <si>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</si>
  <si>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</si>
  <si>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</si>
  <si>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</si>
  <si>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</si>
  <si>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</si>
  <si>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</si>
  <si>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</si>
  <si>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</si>
  <si>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</si>
  <si>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</si>
  <si>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</si>
  <si>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</si>
  <si>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</si>
  <si>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</si>
  <si>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</si>
  <si>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</si>
  <si>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</si>
  <si>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</si>
  <si>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</si>
  <si>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</si>
  <si>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</si>
  <si>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</si>
  <si>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</si>
  <si>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</si>
  <si>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</si>
  <si>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</si>
  <si>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</si>
  <si>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</si>
  <si>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</si>
  <si>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</si>
  <si>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</si>
  <si>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</si>
  <si>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</si>
  <si>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</si>
  <si>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</si>
  <si>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</si>
  <si>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</si>
  <si>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</si>
  <si>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</si>
  <si>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</si>
  <si>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</si>
  <si>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</si>
  <si>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</si>
  <si>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</si>
  <si>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</si>
  <si>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</si>
  <si>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</si>
  <si>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</si>
  <si>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</si>
  <si>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</si>
  <si>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</si>
  <si>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</si>
  <si>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</si>
  <si>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</si>
  <si>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</si>
  <si>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</si>
  <si>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</si>
  <si>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</si>
  <si>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</si>
  <si>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</si>
  <si>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</si>
  <si>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</si>
  <si>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</si>
  <si>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</si>
  <si>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</si>
  <si>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</si>
  <si>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</si>
  <si>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</si>
  <si>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</si>
  <si>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</si>
  <si>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</si>
  <si>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</si>
  <si>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</si>
  <si>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</si>
  <si>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</si>
  <si>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</si>
  <si>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</si>
  <si>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</si>
  <si>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</si>
  <si>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</si>
  <si>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</si>
  <si>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</si>
  <si>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</si>
  <si>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</si>
  <si>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</si>
  <si>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</si>
  <si>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</si>
  <si>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</si>
  <si>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</si>
  <si>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</si>
  <si>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</si>
  <si>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</si>
  <si>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</si>
  <si>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</si>
  <si>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</si>
  <si>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</si>
  <si>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</si>
  <si>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</si>
  <si>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</si>
  <si>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</si>
  <si>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</si>
  <si>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</si>
  <si>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</si>
  <si>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</si>
  <si>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</si>
  <si>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</si>
  <si>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</si>
  <si>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</si>
  <si>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</si>
  <si>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</si>
  <si>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</si>
  <si>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</si>
  <si>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</si>
  <si>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</si>
  <si>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</si>
  <si>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</si>
  <si>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</si>
  <si>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</si>
  <si>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</si>
  <si>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</si>
  <si>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</si>
  <si>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</si>
  <si>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</si>
  <si>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</si>
  <si>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</si>
  <si>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</si>
  <si>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</si>
  <si>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</si>
  <si>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</si>
  <si>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</si>
  <si>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</si>
  <si>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</si>
  <si>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</si>
  <si>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</si>
  <si>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</si>
  <si>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</si>
  <si>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</si>
  <si>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</si>
  <si>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</si>
  <si>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</si>
  <si>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</si>
  <si>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</si>
  <si>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</si>
  <si>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</si>
  <si>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</si>
  <si>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</si>
  <si>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</si>
  <si>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</si>
  <si>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</si>
  <si>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</si>
  <si>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</si>
  <si>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</si>
  <si>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</si>
  <si>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</si>
  <si>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</si>
  <si>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</si>
  <si>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</si>
  <si>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</si>
  <si>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</si>
  <si>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</si>
  <si>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</si>
  <si>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</si>
  <si>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</si>
  <si>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</si>
  <si>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</si>
  <si>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</si>
  <si>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</si>
  <si>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</si>
  <si>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</si>
  <si>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</si>
  <si>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</si>
  <si>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</si>
  <si>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</si>
  <si>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</si>
  <si>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</si>
  <si>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</si>
  <si>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</si>
  <si>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</si>
  <si>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</si>
  <si>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</si>
  <si>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</si>
  <si>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</si>
  <si>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</si>
  <si>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</si>
  <si>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</si>
  <si>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</si>
  <si>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</si>
  <si>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</si>
  <si>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</si>
  <si>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</si>
  <si>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</si>
  <si>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</si>
  <si>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</si>
  <si>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</si>
  <si>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</si>
  <si>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</si>
  <si>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</si>
  <si>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</si>
  <si>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</si>
  <si>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</si>
  <si>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</si>
  <si>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</si>
  <si>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</si>
  <si>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</si>
  <si>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</si>
  <si>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</si>
  <si>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</si>
  <si>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</si>
  <si>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</si>
  <si>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</si>
  <si>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</si>
  <si>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</si>
  <si>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</si>
  <si>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</si>
  <si>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</si>
  <si>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</si>
  <si>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</si>
  <si>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</si>
  <si>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</si>
  <si>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</si>
  <si>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</si>
  <si>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</si>
  <si>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</si>
  <si>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</si>
  <si>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</si>
  <si>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</si>
  <si>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</si>
  <si>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</si>
  <si>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</si>
  <si>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</si>
  <si>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</si>
  <si>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</si>
  <si>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</si>
  <si>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</si>
  <si>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</si>
  <si>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</si>
  <si>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</si>
  <si>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</si>
  <si>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</si>
  <si>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</si>
  <si>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</si>
  <si>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</si>
  <si>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</si>
  <si>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</si>
  <si>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</si>
  <si>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</si>
  <si>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</si>
  <si>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</si>
  <si>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</si>
  <si>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</si>
  <si>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</si>
  <si>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</si>
  <si>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</si>
  <si>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</si>
  <si>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</si>
  <si>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</si>
  <si>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</si>
  <si>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</si>
  <si>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</si>
  <si>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</si>
  <si>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</si>
  <si>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</si>
  <si>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</si>
  <si>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</si>
  <si>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</si>
  <si>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</si>
  <si>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</si>
  <si>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</si>
  <si>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</si>
  <si>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</si>
  <si>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</si>
  <si>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</si>
  <si>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</si>
  <si>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</si>
  <si>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</si>
  <si>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</si>
  <si>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</si>
  <si>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</si>
  <si>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</si>
  <si>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</si>
  <si>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</si>
  <si>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</si>
  <si>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</si>
  <si>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</si>
  <si>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</si>
  <si>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</si>
  <si>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</si>
  <si>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</si>
  <si>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</si>
  <si>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</si>
  <si>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</si>
  <si>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</si>
  <si>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</si>
  <si>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</si>
  <si>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</si>
  <si>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</si>
  <si>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</si>
  <si>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</si>
  <si>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</si>
  <si>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</si>
  <si>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</si>
  <si>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</si>
  <si>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</si>
  <si>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</si>
  <si>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</si>
  <si>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</si>
  <si>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</si>
  <si>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</si>
  <si>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</si>
  <si>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</si>
  <si>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</si>
  <si>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</si>
  <si>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</si>
  <si>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</si>
  <si>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</si>
  <si>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</si>
  <si>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</si>
  <si>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</si>
  <si>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</si>
  <si>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</si>
  <si>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</si>
  <si>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</si>
  <si>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</si>
  <si>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</si>
  <si>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</si>
  <si>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</si>
  <si>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</si>
  <si>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</si>
  <si>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</si>
  <si>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</si>
  <si>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</si>
  <si>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</si>
  <si>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</si>
  <si>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</si>
  <si>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</si>
  <si>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</si>
  <si>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</si>
  <si>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</si>
  <si>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</si>
  <si>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</si>
  <si>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</si>
  <si>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</si>
  <si>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</si>
  <si>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</si>
  <si>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</si>
  <si>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</si>
  <si>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</si>
  <si>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</si>
  <si>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</si>
  <si>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</si>
  <si>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</si>
  <si>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</si>
  <si>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</si>
  <si>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</si>
  <si>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</si>
  <si>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</si>
  <si>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</si>
  <si>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</si>
  <si>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</si>
  <si>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</si>
  <si>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</si>
  <si>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</si>
  <si>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</si>
  <si>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</si>
  <si>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</si>
  <si>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</si>
  <si>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</si>
  <si>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</si>
  <si>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</si>
  <si>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</si>
  <si>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</si>
  <si>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</si>
  <si>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</si>
  <si>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</si>
  <si>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</si>
  <si>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</si>
  <si>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</si>
  <si>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</si>
  <si>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</si>
  <si>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</si>
  <si>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</si>
  <si>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</si>
  <si>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</si>
  <si>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</si>
  <si>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</si>
  <si>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</si>
  <si>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</si>
  <si>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</si>
  <si>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</si>
  <si>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</si>
  <si>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</si>
  <si>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</si>
  <si>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</si>
  <si>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</si>
  <si>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</si>
  <si>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</si>
  <si>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</si>
  <si>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</si>
  <si>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</si>
  <si>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</si>
  <si>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</si>
  <si>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</si>
  <si>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</si>
  <si>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</si>
  <si>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</si>
  <si>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</si>
  <si>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</si>
  <si>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</si>
  <si>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</si>
  <si>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</si>
  <si>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</si>
  <si>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</si>
  <si>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</si>
  <si>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</si>
  <si>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</si>
  <si>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</si>
  <si>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</si>
  <si>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</si>
  <si>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</si>
  <si>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</si>
  <si>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</si>
  <si>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</si>
  <si>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</si>
  <si>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</si>
  <si>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</si>
  <si>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</si>
  <si>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</si>
  <si>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</si>
  <si>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</si>
  <si>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</si>
  <si>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</si>
  <si>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</si>
  <si>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</si>
  <si>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</si>
  <si>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</si>
  <si>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</si>
  <si>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</si>
  <si>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</si>
  <si>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</si>
  <si>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</si>
  <si>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</si>
  <si>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</si>
  <si>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</si>
  <si>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</si>
  <si>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</si>
  <si>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</si>
  <si>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</si>
  <si>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</si>
  <si>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</si>
  <si>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</si>
  <si>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</si>
  <si>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</si>
  <si>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</si>
  <si>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</si>
  <si>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</si>
  <si>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</si>
  <si>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</si>
  <si>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</si>
  <si>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</si>
  <si>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</si>
  <si>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</si>
  <si>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</si>
  <si>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</si>
  <si>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</si>
  <si>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</si>
  <si>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</si>
  <si>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</si>
  <si>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</si>
  <si>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</si>
  <si>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</si>
  <si>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</si>
  <si>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</si>
  <si>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</si>
  <si>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</si>
  <si>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</si>
  <si>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</si>
  <si>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</si>
  <si>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</si>
  <si>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</si>
  <si>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</si>
  <si>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</si>
  <si>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</si>
  <si>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</si>
  <si>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</si>
  <si>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</si>
  <si>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</si>
  <si>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</si>
  <si>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</si>
  <si>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</si>
  <si>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</si>
  <si>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</si>
  <si>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</si>
  <si>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</si>
  <si>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</si>
  <si>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</si>
  <si>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</si>
  <si>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</si>
  <si>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</si>
  <si>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</si>
  <si>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</si>
  <si>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</si>
  <si>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</si>
  <si>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</si>
  <si>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</si>
  <si>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</si>
  <si>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</si>
  <si>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</si>
  <si>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</si>
  <si>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</si>
  <si>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</si>
  <si>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</si>
  <si>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</si>
  <si>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</si>
  <si>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</si>
  <si>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</si>
  <si>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</si>
  <si>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</si>
  <si>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</si>
  <si>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</si>
  <si>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</si>
  <si>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</si>
  <si>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</si>
  <si>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</si>
  <si>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</si>
  <si>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</si>
  <si>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</si>
  <si>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</si>
  <si>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</si>
  <si>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</si>
  <si>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</si>
  <si>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</si>
  <si>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</si>
  <si>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</si>
  <si>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</si>
  <si>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</si>
  <si>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</si>
  <si>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</si>
  <si>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</si>
  <si>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</si>
  <si>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</si>
  <si>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</si>
  <si>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</si>
  <si>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</si>
  <si>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</si>
  <si>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</si>
  <si>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</si>
  <si>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</si>
  <si>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</si>
  <si>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</si>
  <si>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</si>
  <si>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</si>
  <si>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</si>
  <si>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</si>
  <si>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</si>
  <si>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</si>
  <si>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</si>
  <si>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</si>
  <si>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</si>
  <si>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</si>
  <si>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</si>
  <si>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</si>
  <si>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</si>
  <si>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</si>
  <si>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</si>
  <si>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</si>
  <si>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</si>
  <si>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</si>
  <si>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</si>
  <si>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</si>
  <si>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</si>
  <si>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</si>
  <si>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</si>
  <si>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</si>
  <si>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</si>
  <si>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</si>
  <si>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</si>
  <si>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</si>
  <si>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</si>
  <si>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</si>
  <si>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</si>
  <si>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</si>
  <si>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</si>
  <si>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</si>
  <si>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</si>
  <si>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</si>
  <si>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</si>
  <si>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</si>
  <si>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</si>
  <si>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</si>
  <si>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</si>
  <si>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</si>
  <si>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</si>
  <si>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</si>
  <si>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</si>
  <si>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</si>
  <si>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</si>
  <si>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</si>
  <si>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</si>
  <si>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</si>
  <si>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</si>
  <si>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</si>
  <si>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</si>
  <si>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</si>
  <si>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</si>
  <si>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</si>
  <si>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</si>
  <si>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</si>
  <si>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</si>
  <si>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</si>
  <si>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</si>
  <si>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</si>
  <si>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</si>
  <si>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</si>
  <si>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</si>
  <si>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</si>
  <si>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</si>
  <si>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</si>
  <si>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</si>
  <si>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</si>
  <si>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</si>
  <si>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</si>
  <si>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</si>
  <si>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</si>
  <si>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</si>
  <si>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</si>
  <si>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</si>
  <si>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</si>
  <si>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</si>
  <si>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</si>
  <si>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</si>
  <si>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</si>
  <si>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</si>
  <si>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</si>
  <si>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</si>
  <si>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</si>
  <si>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</si>
  <si>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</si>
  <si>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</si>
  <si>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</si>
  <si>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</si>
  <si>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</si>
  <si>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</si>
  <si>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</si>
  <si>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</si>
  <si>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</si>
  <si>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</si>
  <si>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</si>
  <si>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</si>
  <si>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</si>
  <si>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</si>
  <si>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</si>
  <si>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</si>
  <si>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</si>
  <si>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</si>
  <si>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</si>
  <si>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</si>
  <si>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</si>
  <si>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</si>
  <si>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</si>
  <si>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</si>
  <si>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</si>
  <si>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</si>
  <si>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</si>
  <si>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</si>
  <si>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</si>
  <si>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</si>
  <si>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</si>
  <si>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</si>
  <si>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</si>
  <si>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</si>
  <si>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</si>
  <si>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</si>
  <si>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</si>
  <si>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</si>
  <si>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</si>
  <si>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</si>
  <si>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</si>
  <si>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</si>
  <si>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</si>
  <si>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</si>
  <si>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</si>
  <si>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</si>
  <si>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</si>
  <si>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</si>
  <si>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</si>
  <si>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</si>
  <si>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</si>
  <si>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</si>
  <si>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</si>
  <si>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</si>
  <si>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</si>
  <si>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</si>
  <si>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</si>
  <si>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</si>
  <si>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</si>
  <si>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</si>
  <si>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</si>
  <si>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</si>
  <si>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</si>
  <si>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</si>
  <si>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</si>
  <si>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</si>
  <si>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</si>
  <si>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</si>
  <si>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</si>
  <si>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</si>
  <si>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</si>
  <si>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</si>
  <si>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</si>
  <si>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</si>
  <si>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</si>
  <si>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</si>
  <si>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</si>
  <si>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</si>
  <si>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</si>
  <si>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</si>
  <si>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</si>
  <si>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</si>
  <si>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</si>
  <si>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</si>
  <si>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</si>
  <si>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</si>
  <si>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</si>
  <si>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</si>
  <si>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</si>
  <si>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</si>
  <si>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</si>
  <si>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</si>
  <si>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</si>
  <si>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</si>
  <si>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</si>
  <si>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</si>
  <si>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</si>
  <si>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</si>
  <si>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</si>
  <si>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</si>
  <si>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</si>
  <si>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</si>
  <si>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</si>
  <si>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</si>
  <si>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</si>
  <si>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</si>
  <si>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</si>
  <si>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</si>
  <si>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</si>
  <si>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</si>
  <si>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</si>
  <si>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</si>
  <si>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</si>
  <si>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</si>
  <si>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</si>
  <si>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</si>
  <si>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</si>
  <si>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</si>
  <si>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</si>
  <si>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</si>
  <si>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</si>
  <si>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</si>
  <si>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</si>
  <si>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</si>
  <si>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</si>
  <si>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</si>
  <si>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</si>
  <si>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</si>
  <si>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</si>
  <si>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</si>
  <si>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</si>
  <si>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</si>
  <si>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</si>
  <si>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</si>
  <si>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</si>
  <si>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</si>
  <si>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</si>
  <si>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</si>
  <si>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</si>
  <si>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</si>
  <si>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</si>
  <si>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</si>
  <si>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</si>
  <si>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</si>
  <si>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</si>
  <si>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</si>
  <si>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</si>
  <si>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</si>
  <si>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</si>
  <si>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</si>
  <si>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</si>
  <si>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</si>
  <si>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</si>
  <si>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</si>
  <si>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</si>
  <si>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</si>
  <si>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</si>
  <si>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</si>
  <si>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</si>
  <si>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</si>
  <si>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</si>
  <si>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</si>
  <si>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</si>
  <si>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</si>
  <si>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</si>
  <si>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</si>
  <si>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</si>
  <si>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</si>
  <si>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</si>
  <si>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</si>
  <si>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</si>
  <si>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</si>
  <si>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</si>
  <si>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</si>
  <si>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</si>
  <si>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</si>
  <si>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</si>
  <si>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</si>
  <si>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</si>
  <si>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</si>
  <si>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</si>
  <si>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</si>
  <si>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</si>
  <si>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</si>
  <si>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</si>
  <si>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</si>
  <si>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</si>
  <si>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09003041PB</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</si>
  <si>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</si>
  <si>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</si>
  <si>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</si>
  <si>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</si>
  <si>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</si>
  <si>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</si>
  <si>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</si>
  <si>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</si>
  <si>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</si>
  <si>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</si>
  <si>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</si>
  <si>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</si>
  <si>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</si>
  <si>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</si>
  <si>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</si>
  <si>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</si>
  <si>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</si>
  <si>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</si>
  <si>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</si>
  <si>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</si>
  <si>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</si>
  <si>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</si>
  <si>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</si>
  <si>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</si>
  <si>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</si>
  <si>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</si>
  <si>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</si>
  <si>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</si>
  <si>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</si>
  <si>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</si>
  <si>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</si>
  <si>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</si>
  <si>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</si>
  <si>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</si>
  <si>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</si>
  <si>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</si>
  <si>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</si>
  <si>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</si>
  <si>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</si>
  <si>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</si>
  <si>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</si>
  <si>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</si>
  <si>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</si>
  <si>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</si>
  <si>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</si>
  <si>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</si>
  <si>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</si>
  <si>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</si>
  <si>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</si>
  <si>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</si>
  <si>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</si>
  <si>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</si>
  <si>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</si>
  <si>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</si>
  <si>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</si>
  <si>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</si>
  <si>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</si>
  <si>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</si>
  <si>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</si>
  <si>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</si>
  <si>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</si>
  <si>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</si>
  <si>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</si>
  <si>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</si>
  <si>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</si>
  <si>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</si>
  <si>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</si>
  <si>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</si>
  <si>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</si>
  <si>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</si>
  <si>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</si>
  <si>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</si>
  <si>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</si>
  <si>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</si>
  <si>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</si>
  <si>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</si>
  <si>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</si>
  <si>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</si>
  <si>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</si>
  <si>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</si>
  <si>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</si>
  <si>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</si>
  <si>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</si>
  <si>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</si>
  <si>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</si>
  <si>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</si>
  <si>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</si>
  <si>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</si>
  <si>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</si>
  <si>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</si>
  <si>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</si>
  <si>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</si>
  <si>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</si>
  <si>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</si>
  <si>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</si>
  <si>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</si>
  <si>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</si>
  <si>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</si>
  <si>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</si>
  <si>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</si>
  <si>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</si>
  <si>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</si>
  <si>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</si>
  <si>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</si>
  <si>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</si>
  <si>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</si>
  <si>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</si>
  <si>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</si>
  <si>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</si>
  <si>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</si>
  <si>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</si>
  <si>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</si>
  <si>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</si>
  <si>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</si>
  <si>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</si>
  <si>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</si>
  <si>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</si>
  <si>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</si>
  <si>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</si>
  <si>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</si>
  <si>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</si>
  <si>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</si>
  <si>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</si>
  <si>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</si>
  <si>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</si>
  <si>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</si>
  <si>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</si>
  <si>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</si>
  <si>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</si>
  <si>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</si>
  <si>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</si>
  <si>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</si>
  <si>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</si>
  <si>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</si>
  <si>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</si>
  <si>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</si>
  <si>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</si>
  <si>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</si>
  <si>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</si>
  <si>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</si>
  <si>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</si>
  <si>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</si>
  <si>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</si>
  <si>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</si>
  <si>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</si>
  <si>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</si>
  <si>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</si>
  <si>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</si>
  <si>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</si>
  <si>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</si>
  <si>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</si>
  <si>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</si>
  <si>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</si>
  <si>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</si>
  <si>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</si>
  <si>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</si>
  <si>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</si>
  <si>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</si>
  <si>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</si>
  <si>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</si>
  <si>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</si>
  <si>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</si>
  <si>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</si>
  <si>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</si>
  <si>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</si>
  <si>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</si>
  <si>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</si>
  <si>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</si>
  <si>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</si>
  <si>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</si>
  <si>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</si>
  <si>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</si>
  <si>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</si>
  <si>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</si>
  <si>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</si>
  <si>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</si>
  <si>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</si>
  <si>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</si>
  <si>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</si>
  <si>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</si>
  <si>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</si>
  <si>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</si>
  <si>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</si>
  <si>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</si>
  <si>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</si>
  <si>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</si>
  <si>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</si>
  <si>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</si>
  <si>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</si>
  <si>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</si>
  <si>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</si>
  <si>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</si>
  <si>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</si>
  <si>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</si>
  <si>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</si>
  <si>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</si>
  <si>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</si>
  <si>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</si>
  <si>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</si>
  <si>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</si>
  <si>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</si>
  <si>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</si>
  <si>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</si>
  <si>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</si>
  <si>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</si>
  <si>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</si>
  <si>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</si>
  <si>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</si>
  <si>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</si>
  <si>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</si>
  <si>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</si>
  <si>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</si>
  <si>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</si>
  <si>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</si>
  <si>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</si>
  <si>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</si>
  <si>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</si>
  <si>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</si>
  <si>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</si>
  <si>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</si>
  <si>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</si>
  <si>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</si>
  <si>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</si>
  <si>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</si>
  <si>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</si>
  <si>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</si>
  <si>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</si>
  <si>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</si>
  <si>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</si>
  <si>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</si>
  <si>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</si>
  <si>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</si>
  <si>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</si>
  <si>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</si>
  <si>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</si>
  <si>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</si>
  <si>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</si>
  <si>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</si>
  <si>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</si>
  <si>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</si>
  <si>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</si>
  <si>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</si>
  <si>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</si>
  <si>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</si>
  <si>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</si>
  <si>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</si>
  <si>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</si>
  <si>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</si>
  <si>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</si>
  <si>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</si>
  <si>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</si>
  <si>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</si>
  <si>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</si>
  <si>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</si>
  <si>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</si>
  <si>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</si>
  <si>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</si>
  <si>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</si>
  <si>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</si>
  <si>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</si>
  <si>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</si>
  <si>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</si>
  <si>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</si>
  <si>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</si>
  <si>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</si>
  <si>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</si>
  <si>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</si>
  <si>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</si>
  <si>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</si>
  <si>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</si>
  <si>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</si>
  <si>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</si>
  <si>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</si>
  <si>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</si>
  <si>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</si>
  <si>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</si>
  <si>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</si>
  <si>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</si>
  <si>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</si>
  <si>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</si>
  <si>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</si>
  <si>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</si>
  <si>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</si>
  <si>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</si>
  <si>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</si>
  <si>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</si>
  <si>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</si>
  <si>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</si>
  <si>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</si>
  <si>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</si>
  <si>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</si>
  <si>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</si>
  <si>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</si>
  <si>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</si>
  <si>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</si>
  <si>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</si>
  <si>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</si>
  <si>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</si>
  <si>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</si>
  <si>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</si>
  <si>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</si>
  <si>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</si>
  <si>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</si>
  <si>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</si>
  <si>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</si>
  <si>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</si>
  <si>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</si>
  <si>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</si>
  <si>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</si>
  <si>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</si>
  <si>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</si>
  <si>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</si>
  <si>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</si>
  <si>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</si>
  <si>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</si>
  <si>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</si>
  <si>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</si>
  <si>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</si>
  <si>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</si>
  <si>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</si>
  <si>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</si>
  <si>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</si>
  <si>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</si>
  <si>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</si>
  <si>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</si>
  <si>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</si>
  <si>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</si>
  <si>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</si>
  <si>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</si>
  <si>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</si>
  <si>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</si>
  <si>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</si>
  <si>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</si>
  <si>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</si>
  <si>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</si>
  <si>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</si>
  <si>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</si>
  <si>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</si>
  <si>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</si>
  <si>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</si>
  <si>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</si>
  <si>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</si>
  <si>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</si>
  <si>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</si>
  <si>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</si>
  <si>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</si>
  <si>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</si>
  <si>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</si>
  <si>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</si>
  <si>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</si>
  <si>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</si>
  <si>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</si>
  <si>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</si>
  <si>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</si>
  <si>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</si>
  <si>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</si>
  <si>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</si>
  <si>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</si>
  <si>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</si>
  <si>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</si>
  <si>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</si>
  <si>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</si>
  <si>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</si>
  <si>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</si>
  <si>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</si>
  <si>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</si>
  <si>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</si>
  <si>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</si>
  <si>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</si>
  <si>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</si>
  <si>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</si>
  <si>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</si>
  <si>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</si>
  <si>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</si>
  <si>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</si>
  <si>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</si>
  <si>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</si>
  <si>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</si>
  <si>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</si>
  <si>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</si>
  <si>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</si>
  <si>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</si>
  <si>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</si>
  <si>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</si>
  <si>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</si>
  <si>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</si>
  <si>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</si>
  <si>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</si>
  <si>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</si>
  <si>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</si>
  <si>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</si>
  <si>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</si>
  <si>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</si>
  <si>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</si>
  <si>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</si>
  <si>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</si>
  <si>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</si>
  <si>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</si>
  <si>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</si>
  <si>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</si>
  <si>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</si>
  <si>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</si>
  <si>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</si>
  <si>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</si>
  <si>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</si>
  <si>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</si>
  <si>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</si>
  <si>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</si>
  <si>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</si>
  <si>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</si>
  <si>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</si>
  <si>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</si>
  <si>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</si>
  <si>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</si>
  <si>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</si>
  <si>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</si>
  <si>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</si>
  <si>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</si>
  <si>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</si>
  <si>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</si>
  <si>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</si>
  <si>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</si>
  <si>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</si>
  <si>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</si>
  <si>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</si>
  <si>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</si>
  <si>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</si>
  <si>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</si>
  <si>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</si>
  <si>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</si>
  <si>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</si>
  <si>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</si>
  <si>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</si>
  <si>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</si>
  <si>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</si>
  <si>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</si>
  <si>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</si>
  <si>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</si>
  <si>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</si>
  <si>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</si>
  <si>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</si>
  <si>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</si>
  <si>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</si>
  <si>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</si>
  <si>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</si>
  <si>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</si>
  <si>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</si>
  <si>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</si>
  <si>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</si>
  <si>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</si>
  <si>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</si>
  <si>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</si>
  <si>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</si>
  <si>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</si>
  <si>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</si>
  <si>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</si>
  <si>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</si>
  <si>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</si>
  <si>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</si>
  <si>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</si>
  <si>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</si>
  <si>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</si>
  <si>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</si>
  <si>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</si>
  <si>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</si>
  <si>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</si>
  <si>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</si>
  <si>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</si>
  <si>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</si>
  <si>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</si>
  <si>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</si>
  <si>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</si>
  <si>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</si>
  <si>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</si>
  <si>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</si>
  <si>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</si>
  <si>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</si>
  <si>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</si>
  <si>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</si>
  <si>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</si>
  <si>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</si>
  <si>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</si>
  <si>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</si>
  <si>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</si>
  <si>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</si>
  <si>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</si>
  <si>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</si>
  <si>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</si>
  <si>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</si>
  <si>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</si>
  <si>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</si>
  <si>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</si>
  <si>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</si>
  <si>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</si>
  <si>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</si>
  <si>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</si>
  <si>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</si>
  <si>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</si>
  <si>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</si>
  <si>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</si>
  <si>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</si>
  <si>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</si>
  <si>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</si>
  <si>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</si>
  <si>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</si>
  <si>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</si>
  <si>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</si>
  <si>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</si>
  <si>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</si>
  <si>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</si>
  <si>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</si>
  <si>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</si>
  <si>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</si>
  <si>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</si>
  <si>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</si>
  <si>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</si>
  <si>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</si>
  <si>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</si>
  <si>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</si>
  <si>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</si>
  <si>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</si>
  <si>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</si>
  <si>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</si>
  <si>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</si>
  <si>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</si>
  <si>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</si>
  <si>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</si>
  <si>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</si>
  <si>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</si>
  <si>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</si>
  <si>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</si>
  <si>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</si>
  <si>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</si>
  <si>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</si>
  <si>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</si>
  <si>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</si>
  <si>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</si>
  <si>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</si>
  <si>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</si>
  <si>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</si>
  <si>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</si>
  <si>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</si>
  <si>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</si>
  <si>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</si>
  <si>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</si>
  <si>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</si>
  <si>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</si>
  <si>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</si>
  <si>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</si>
  <si>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</si>
  <si>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</si>
  <si>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</si>
  <si>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</si>
  <si>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</si>
  <si>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</si>
  <si>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</si>
  <si>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</si>
  <si>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</si>
  <si>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</si>
  <si>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</si>
  <si>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</si>
  <si>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</si>
  <si>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</si>
  <si>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</si>
  <si>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</si>
  <si>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</si>
  <si>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</si>
  <si>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</si>
  <si>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</si>
  <si>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</si>
  <si>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</si>
  <si>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</si>
  <si>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</si>
  <si>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</si>
  <si>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</si>
  <si>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</si>
  <si>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</si>
  <si>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</si>
  <si>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</si>
  <si>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</si>
  <si>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</si>
  <si>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</si>
  <si>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</si>
  <si>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</si>
  <si>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</si>
  <si>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</si>
  <si>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</si>
  <si>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</si>
  <si>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</si>
  <si>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</si>
  <si>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</si>
  <si>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</si>
  <si>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</si>
  <si>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</si>
  <si>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</si>
  <si>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</si>
  <si>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</si>
  <si>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</si>
  <si>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</si>
  <si>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</si>
  <si>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</si>
  <si>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</si>
  <si>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</si>
  <si>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</si>
  <si>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</si>
  <si>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</si>
  <si>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</si>
  <si>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</si>
  <si>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</si>
  <si>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</si>
  <si>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</si>
  <si>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</si>
  <si>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</si>
  <si>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</si>
  <si>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</si>
  <si>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</si>
  <si>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</si>
  <si>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</si>
  <si>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</si>
  <si>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</si>
  <si>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</si>
  <si>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</si>
  <si>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</si>
  <si>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</si>
  <si>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</si>
  <si>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</si>
  <si>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</si>
  <si>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</si>
  <si>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</si>
  <si>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</si>
  <si>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</si>
  <si>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</si>
  <si>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</si>
  <si>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</si>
  <si>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</si>
  <si>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</si>
  <si>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</si>
  <si>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</si>
  <si>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</si>
  <si>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</si>
  <si>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</si>
  <si>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</si>
  <si>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</si>
  <si>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</si>
  <si>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</si>
  <si>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</si>
  <si>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</si>
  <si>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</si>
  <si>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</si>
  <si>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</si>
  <si>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</si>
  <si>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</si>
  <si>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</si>
  <si>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</si>
  <si>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</si>
  <si>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</si>
  <si>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</si>
  <si>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</si>
  <si>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</si>
  <si>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</si>
  <si>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</si>
  <si>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</si>
  <si>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</si>
  <si>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</si>
  <si>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</si>
  <si>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</si>
  <si>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</si>
  <si>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</si>
  <si>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</si>
  <si>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</si>
  <si>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</si>
  <si>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</si>
  <si>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</si>
  <si>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</si>
  <si>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</si>
  <si>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</si>
  <si>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</si>
  <si>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</si>
  <si>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</si>
  <si>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</si>
  <si>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</si>
  <si>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</si>
  <si>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</si>
  <si>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</si>
  <si>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</si>
  <si>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</si>
  <si>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</si>
  <si>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</si>
  <si>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</si>
  <si>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</si>
  <si>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</si>
  <si>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</si>
  <si>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</si>
  <si>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</si>
  <si>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</si>
  <si>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</si>
  <si>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</si>
  <si>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</si>
  <si>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</si>
  <si>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</si>
  <si>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</si>
  <si>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</si>
  <si>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</si>
  <si>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</si>
  <si>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</si>
  <si>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</si>
  <si>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</si>
  <si>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</si>
  <si>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</si>
  <si>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</si>
  <si>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</si>
  <si>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</si>
  <si>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</si>
  <si>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</si>
  <si>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</si>
  <si>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</si>
  <si>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</si>
  <si>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</si>
  <si>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</si>
  <si>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</si>
  <si>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</si>
  <si>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</si>
  <si>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</si>
  <si>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</si>
  <si>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</si>
  <si>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</si>
  <si>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</si>
  <si>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</si>
  <si>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</si>
  <si>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</si>
  <si>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</si>
  <si>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</si>
  <si>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</si>
  <si>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</si>
  <si>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</si>
  <si>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</si>
  <si>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</si>
  <si>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</si>
  <si>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</si>
  <si>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</si>
  <si>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</si>
  <si>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</si>
  <si>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</si>
  <si>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</si>
  <si>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</si>
  <si>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</si>
  <si>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</si>
  <si>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</si>
  <si>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</si>
  <si>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</si>
  <si>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</si>
  <si>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</si>
  <si>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</si>
  <si>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</si>
  <si>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</si>
  <si>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</si>
  <si>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</si>
  <si>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</si>
  <si>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</si>
  <si>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</si>
  <si>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</si>
  <si>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</si>
  <si>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</si>
  <si>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</si>
  <si>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</si>
  <si>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</si>
  <si>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</si>
  <si>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</si>
  <si>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</si>
  <si>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</si>
  <si>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</si>
  <si>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</si>
  <si>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</si>
  <si>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</si>
  <si>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</si>
  <si>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</si>
  <si>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</si>
  <si>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Juan José Ocampo Rodríguez</t>
  </si>
  <si>
    <t>José Miguel de la Cruz Aguilar</t>
  </si>
  <si>
    <t>juan.ocampo@sat.gob.mx</t>
  </si>
  <si>
    <t xml:space="preserve">Tercer Retorno de Cáliz S/N, Edificio Principal, Col. El Reloj, Alcaldía Coyoacán, C.P. 04640, CDMX.  </t>
  </si>
  <si>
    <t xml:space="preserve"> (55) 5809 0200 Ext. 50202</t>
  </si>
  <si>
    <t>555 809-0200 ext 50202</t>
  </si>
  <si>
    <t>Juan Manuel Nieves Zúñiga</t>
  </si>
  <si>
    <t>Subadministrador de Apoyo Desconcentrado</t>
  </si>
  <si>
    <t>Enlace de Apoyo Desconcentrado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</si>
</sst>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4" borderId="2" xfId="0" applyFont="1" applyFill="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quotePrefix="1"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2"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uan.ocampo@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P19" zoomScale="71" zoomScaleNormal="40" zoomScaleSheetLayoutView="71" workbookViewId="0">
      <selection activeCell="BK37" sqref="BK37:C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9"/>
      <c r="AH1" s="239"/>
      <c r="AI1" s="239"/>
      <c r="AJ1" s="239"/>
      <c r="AK1" s="239"/>
      <c r="AL1" s="239"/>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0"/>
      <c r="AH2" s="240"/>
      <c r="AI2" s="240"/>
      <c r="AJ2" s="240"/>
      <c r="AK2" s="240"/>
      <c r="AL2" s="240"/>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7"/>
      <c r="CG2" s="247"/>
      <c r="CH2" s="247"/>
      <c r="CI2" s="247"/>
      <c r="CJ2" s="247"/>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8"/>
      <c r="CG3" s="248"/>
      <c r="CH3" s="248"/>
      <c r="CI3" s="248"/>
      <c r="CJ3" s="248"/>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3" t="s">
        <v>3</v>
      </c>
      <c r="B6" s="224"/>
      <c r="C6" s="224"/>
      <c r="D6" s="224"/>
      <c r="E6" s="224"/>
      <c r="F6" s="224"/>
      <c r="G6" s="224"/>
      <c r="H6" s="60"/>
      <c r="I6" s="198" t="s">
        <v>4</v>
      </c>
      <c r="J6" s="199"/>
      <c r="K6" s="199"/>
      <c r="L6" s="199"/>
      <c r="M6" s="199"/>
      <c r="N6" s="200"/>
      <c r="O6" s="241" t="s">
        <v>5</v>
      </c>
      <c r="P6" s="241"/>
      <c r="Q6" s="241"/>
      <c r="R6" s="241"/>
      <c r="S6" s="241"/>
      <c r="T6" s="198" t="s">
        <v>6</v>
      </c>
      <c r="U6" s="199"/>
      <c r="V6" s="199"/>
      <c r="W6" s="199"/>
      <c r="X6" s="199"/>
      <c r="Y6" s="199"/>
      <c r="Z6" s="199"/>
      <c r="AA6" s="199"/>
      <c r="AB6" s="199"/>
      <c r="AC6" s="199"/>
      <c r="AD6" s="199"/>
      <c r="AE6" s="199"/>
      <c r="AF6" s="199"/>
      <c r="AG6" s="199"/>
      <c r="AH6" s="199"/>
      <c r="AI6" s="199"/>
      <c r="AJ6" s="199"/>
      <c r="AK6" s="199"/>
      <c r="AL6" s="199"/>
      <c r="AM6" s="199"/>
      <c r="AN6" s="198" t="s">
        <v>7</v>
      </c>
      <c r="AO6" s="199"/>
      <c r="AP6" s="199"/>
      <c r="AQ6" s="199"/>
      <c r="AR6" s="199"/>
      <c r="AS6" s="199"/>
      <c r="AT6" s="199"/>
      <c r="AU6" s="199"/>
      <c r="AV6" s="199"/>
      <c r="AW6" s="199"/>
      <c r="AX6" s="199"/>
      <c r="AY6" s="199"/>
      <c r="AZ6" s="199"/>
      <c r="BA6" s="199"/>
      <c r="BB6" s="199"/>
      <c r="BC6" s="199"/>
      <c r="BD6" s="199"/>
      <c r="BE6" s="199"/>
      <c r="BF6" s="199"/>
      <c r="BG6" s="20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25" t="s">
        <v>8</v>
      </c>
      <c r="B7" s="226"/>
      <c r="C7" s="226"/>
      <c r="D7" s="226"/>
      <c r="E7" s="226"/>
      <c r="F7" s="226"/>
      <c r="G7" s="227"/>
      <c r="H7" s="61"/>
      <c r="I7" s="220" t="s">
        <v>9</v>
      </c>
      <c r="J7" s="221"/>
      <c r="K7" s="221"/>
      <c r="L7" s="221"/>
      <c r="M7" s="221"/>
      <c r="N7" s="222"/>
      <c r="O7" s="243" t="s">
        <v>10</v>
      </c>
      <c r="P7" s="243"/>
      <c r="Q7" s="243"/>
      <c r="R7" s="243"/>
      <c r="S7" s="243"/>
      <c r="T7" s="220" t="str">
        <f>VLOOKUP(O7,Clave!D8:F660,2,0)</f>
        <v>Subadministración de Apoyo Desconcentrado de Comunicaciones y Tecnologías de la Información, D.F. 6</v>
      </c>
      <c r="U7" s="221"/>
      <c r="V7" s="221"/>
      <c r="W7" s="221"/>
      <c r="X7" s="221"/>
      <c r="Y7" s="221"/>
      <c r="Z7" s="221"/>
      <c r="AA7" s="221"/>
      <c r="AB7" s="221"/>
      <c r="AC7" s="221"/>
      <c r="AD7" s="221"/>
      <c r="AE7" s="221"/>
      <c r="AF7" s="221"/>
      <c r="AG7" s="221"/>
      <c r="AH7" s="221"/>
      <c r="AI7" s="221"/>
      <c r="AJ7" s="221"/>
      <c r="AK7" s="221"/>
      <c r="AL7" s="221"/>
      <c r="AM7" s="222"/>
      <c r="AN7" s="254" t="str">
        <f>VLOOKUP(O7,Clave!D8:F661,3,0)</f>
        <v>Archivo de Trámite de la Subadministración de Apoyo Desconcentrado de Comunicaciones y Tecnologías de la Información, D.F. 6</v>
      </c>
      <c r="AO7" s="255"/>
      <c r="AP7" s="255"/>
      <c r="AQ7" s="255"/>
      <c r="AR7" s="255"/>
      <c r="AS7" s="255"/>
      <c r="AT7" s="255"/>
      <c r="AU7" s="255"/>
      <c r="AV7" s="255"/>
      <c r="AW7" s="255"/>
      <c r="AX7" s="255"/>
      <c r="AY7" s="255"/>
      <c r="AZ7" s="255"/>
      <c r="BA7" s="255"/>
      <c r="BB7" s="255"/>
      <c r="BC7" s="255"/>
      <c r="BD7" s="255"/>
      <c r="BE7" s="255"/>
      <c r="BF7" s="255"/>
      <c r="BG7" s="256"/>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2" t="s">
        <v>12</v>
      </c>
      <c r="BS10" s="252"/>
      <c r="BT10" s="252"/>
      <c r="BU10" s="252"/>
      <c r="BV10" s="252"/>
      <c r="BW10" s="252"/>
      <c r="BX10" s="252"/>
      <c r="BY10" s="252"/>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8" t="s">
        <v>13</v>
      </c>
      <c r="B12" s="199"/>
      <c r="C12" s="199"/>
      <c r="D12" s="199"/>
      <c r="E12" s="199"/>
      <c r="F12" s="199"/>
      <c r="G12" s="199"/>
      <c r="H12" s="199"/>
      <c r="I12" s="199"/>
      <c r="J12" s="199"/>
      <c r="K12" s="199"/>
      <c r="L12" s="200"/>
      <c r="M12" s="241" t="s">
        <v>14</v>
      </c>
      <c r="N12" s="241"/>
      <c r="O12" s="241"/>
      <c r="P12" s="241"/>
      <c r="Q12" s="241"/>
      <c r="R12" s="241"/>
      <c r="S12" s="241"/>
      <c r="T12" s="198" t="s">
        <v>15</v>
      </c>
      <c r="U12" s="199"/>
      <c r="V12" s="199"/>
      <c r="W12" s="199"/>
      <c r="X12" s="199"/>
      <c r="Y12" s="199"/>
      <c r="Z12" s="199"/>
      <c r="AA12" s="200"/>
      <c r="AB12" s="244" t="s">
        <v>16</v>
      </c>
      <c r="AC12" s="245"/>
      <c r="AD12" s="245"/>
      <c r="AE12" s="245"/>
      <c r="AF12" s="245"/>
      <c r="AG12" s="246"/>
      <c r="AH12" s="223" t="s">
        <v>17</v>
      </c>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53"/>
      <c r="BM12" s="204" t="s">
        <v>18</v>
      </c>
      <c r="BN12" s="204"/>
      <c r="BO12" s="204"/>
      <c r="BP12" s="204"/>
      <c r="BQ12" s="204"/>
      <c r="BR12" s="258" t="s">
        <v>19</v>
      </c>
      <c r="BS12" s="259"/>
      <c r="BT12" s="259"/>
      <c r="BU12" s="259"/>
      <c r="BV12" s="260" t="s">
        <v>20</v>
      </c>
      <c r="BW12" s="261"/>
      <c r="BX12" s="261"/>
      <c r="BY12" s="262"/>
      <c r="BZ12" s="152"/>
      <c r="CA12" s="63"/>
      <c r="CB12" s="63"/>
      <c r="CC12" s="63"/>
      <c r="CD12" s="63"/>
      <c r="CE12" s="63"/>
      <c r="CF12" s="63"/>
      <c r="CG12" s="63"/>
      <c r="CH12" s="63"/>
      <c r="CI12" s="66"/>
      <c r="CJ12" s="66"/>
      <c r="CK12" s="66"/>
      <c r="CL12" s="66"/>
      <c r="CM12" s="66"/>
      <c r="CN12" s="66"/>
      <c r="CO12" s="66"/>
    </row>
    <row r="13" spans="1:99" s="8" customFormat="1" ht="24.95" customHeight="1" x14ac:dyDescent="0.25">
      <c r="A13" s="201" t="s">
        <v>5988</v>
      </c>
      <c r="B13" s="202"/>
      <c r="C13" s="202"/>
      <c r="D13" s="202"/>
      <c r="E13" s="202"/>
      <c r="F13" s="202"/>
      <c r="G13" s="202"/>
      <c r="H13" s="202"/>
      <c r="I13" s="202"/>
      <c r="J13" s="202"/>
      <c r="K13" s="202"/>
      <c r="L13" s="203"/>
      <c r="M13" s="242" t="s">
        <v>3682</v>
      </c>
      <c r="N13" s="242"/>
      <c r="O13" s="242"/>
      <c r="P13" s="242"/>
      <c r="Q13" s="242"/>
      <c r="R13" s="242"/>
      <c r="S13" s="242"/>
      <c r="T13" s="218" t="s">
        <v>5990</v>
      </c>
      <c r="U13" s="219"/>
      <c r="V13" s="219"/>
      <c r="W13" s="219"/>
      <c r="X13" s="219"/>
      <c r="Y13" s="219"/>
      <c r="Z13" s="219"/>
      <c r="AA13" s="173"/>
      <c r="AB13" s="266" t="s">
        <v>5993</v>
      </c>
      <c r="AC13" s="267"/>
      <c r="AD13" s="267"/>
      <c r="AE13" s="267"/>
      <c r="AF13" s="267"/>
      <c r="AG13" s="268"/>
      <c r="AH13" s="218" t="s">
        <v>5991</v>
      </c>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89"/>
      <c r="BM13" s="284" t="s">
        <v>5210</v>
      </c>
      <c r="BN13" s="285"/>
      <c r="BO13" s="285"/>
      <c r="BP13" s="285"/>
      <c r="BQ13" s="285"/>
      <c r="BR13" s="286">
        <v>1</v>
      </c>
      <c r="BS13" s="287"/>
      <c r="BT13" s="287"/>
      <c r="BU13" s="288"/>
      <c r="BV13" s="281">
        <v>0.6</v>
      </c>
      <c r="BW13" s="282"/>
      <c r="BX13" s="282"/>
      <c r="BY13" s="283"/>
      <c r="BZ13" s="152"/>
      <c r="CA13" s="63"/>
      <c r="CB13" s="63"/>
      <c r="CC13" s="63"/>
    </row>
    <row r="14" spans="1:99" ht="14.25" customHeight="1" x14ac:dyDescent="0.25">
      <c r="A14" s="234" t="s">
        <v>21</v>
      </c>
      <c r="B14" s="234"/>
      <c r="C14" s="234" t="s">
        <v>22</v>
      </c>
      <c r="D14" s="234"/>
      <c r="E14" s="234"/>
      <c r="F14" s="233" t="s">
        <v>23</v>
      </c>
      <c r="G14" s="233"/>
      <c r="H14" s="233"/>
      <c r="I14" s="233" t="s">
        <v>24</v>
      </c>
      <c r="J14" s="233"/>
      <c r="K14" s="233"/>
      <c r="L14" s="233" t="s">
        <v>25</v>
      </c>
      <c r="M14" s="233"/>
      <c r="N14" s="233"/>
      <c r="O14" s="233" t="s">
        <v>26</v>
      </c>
      <c r="P14" s="233"/>
      <c r="Q14" s="233"/>
      <c r="R14" s="217" t="s">
        <v>27</v>
      </c>
      <c r="S14" s="217"/>
      <c r="T14" s="217"/>
      <c r="U14" s="217"/>
      <c r="V14" s="217" t="s">
        <v>28</v>
      </c>
      <c r="W14" s="217"/>
      <c r="X14" s="217"/>
      <c r="Y14" s="217"/>
      <c r="Z14" s="217" t="s">
        <v>29</v>
      </c>
      <c r="AA14" s="217"/>
      <c r="AB14" s="217"/>
      <c r="AC14" s="217"/>
      <c r="AD14" s="217" t="s">
        <v>30</v>
      </c>
      <c r="AE14" s="217"/>
      <c r="AF14" s="217"/>
      <c r="AG14" s="217"/>
      <c r="AH14" s="217" t="s">
        <v>31</v>
      </c>
      <c r="AI14" s="217"/>
      <c r="AJ14" s="217"/>
      <c r="AK14" s="217" t="s">
        <v>32</v>
      </c>
      <c r="AL14" s="217"/>
      <c r="AM14" s="217"/>
      <c r="AN14" s="217"/>
      <c r="AO14" s="153" t="s">
        <v>33</v>
      </c>
      <c r="AP14" s="153" t="s">
        <v>34</v>
      </c>
      <c r="AQ14" s="217" t="s">
        <v>35</v>
      </c>
      <c r="AR14" s="217"/>
      <c r="AS14" s="217"/>
      <c r="AT14" s="217"/>
      <c r="AU14" s="257" t="s">
        <v>36</v>
      </c>
      <c r="AV14" s="257"/>
      <c r="AW14" s="257"/>
      <c r="AX14" s="257"/>
      <c r="AY14" s="257"/>
      <c r="AZ14" s="257"/>
      <c r="BA14" s="257"/>
      <c r="BB14" s="257"/>
      <c r="BC14" s="257"/>
      <c r="BD14" s="257"/>
      <c r="BE14" s="257"/>
      <c r="BF14" s="257"/>
      <c r="BG14" s="257"/>
      <c r="BH14" s="257"/>
      <c r="BI14" s="257"/>
      <c r="BJ14" s="257"/>
      <c r="BK14" s="257"/>
      <c r="BL14" s="257"/>
      <c r="BM14" s="257"/>
      <c r="BN14" s="257"/>
      <c r="BO14" s="257"/>
      <c r="BP14" s="234" t="s">
        <v>37</v>
      </c>
      <c r="BQ14" s="234"/>
      <c r="BR14" s="234"/>
      <c r="BS14" s="234"/>
      <c r="BT14" s="205" t="s">
        <v>38</v>
      </c>
      <c r="BU14" s="205"/>
      <c r="BV14" s="205"/>
      <c r="BW14" s="205"/>
      <c r="BX14" s="205"/>
      <c r="BY14" s="205"/>
      <c r="BZ14" s="205"/>
      <c r="CA14" s="205"/>
      <c r="CB14" s="205"/>
      <c r="CC14" s="205"/>
      <c r="CD14" s="205" t="s">
        <v>39</v>
      </c>
      <c r="CE14" s="205"/>
      <c r="CF14" s="205"/>
      <c r="CG14" s="205" t="s">
        <v>39</v>
      </c>
      <c r="CH14" s="205"/>
      <c r="CI14" s="205"/>
      <c r="CJ14" s="205" t="s">
        <v>39</v>
      </c>
      <c r="CK14" s="205"/>
      <c r="CL14" s="205"/>
      <c r="CM14" s="205" t="s">
        <v>39</v>
      </c>
      <c r="CN14" s="205"/>
      <c r="CO14" s="205"/>
      <c r="CP14" s="76"/>
      <c r="CQ14" s="76"/>
      <c r="CR14" s="76"/>
      <c r="CS14" s="76"/>
      <c r="CT14" s="76"/>
      <c r="CU14" s="76"/>
    </row>
    <row r="15" spans="1:99" ht="14.45" customHeight="1" x14ac:dyDescent="0.25">
      <c r="A15" s="236" t="s">
        <v>40</v>
      </c>
      <c r="B15" s="210"/>
      <c r="C15" s="229" t="s">
        <v>41</v>
      </c>
      <c r="D15" s="229"/>
      <c r="E15" s="229"/>
      <c r="F15" s="229" t="s">
        <v>42</v>
      </c>
      <c r="G15" s="229"/>
      <c r="H15" s="229"/>
      <c r="I15" s="229" t="s">
        <v>43</v>
      </c>
      <c r="J15" s="229"/>
      <c r="K15" s="229"/>
      <c r="L15" s="229" t="s">
        <v>44</v>
      </c>
      <c r="M15" s="229"/>
      <c r="N15" s="229"/>
      <c r="O15" s="229" t="s">
        <v>45</v>
      </c>
      <c r="P15" s="229"/>
      <c r="Q15" s="229"/>
      <c r="R15" s="183" t="s">
        <v>46</v>
      </c>
      <c r="S15" s="184"/>
      <c r="T15" s="184"/>
      <c r="U15" s="184"/>
      <c r="V15" s="184"/>
      <c r="W15" s="184"/>
      <c r="X15" s="184"/>
      <c r="Y15" s="184"/>
      <c r="Z15" s="183" t="s">
        <v>47</v>
      </c>
      <c r="AA15" s="184"/>
      <c r="AB15" s="184"/>
      <c r="AC15" s="184"/>
      <c r="AD15" s="184"/>
      <c r="AE15" s="184"/>
      <c r="AF15" s="184"/>
      <c r="AG15" s="184"/>
      <c r="AH15" s="183" t="s">
        <v>48</v>
      </c>
      <c r="AI15" s="184"/>
      <c r="AJ15" s="185"/>
      <c r="AK15" s="271" t="s">
        <v>49</v>
      </c>
      <c r="AL15" s="272"/>
      <c r="AM15" s="272"/>
      <c r="AN15" s="273"/>
      <c r="AO15" s="183" t="s">
        <v>50</v>
      </c>
      <c r="AP15" s="216" t="s">
        <v>51</v>
      </c>
      <c r="AQ15" s="183" t="s">
        <v>52</v>
      </c>
      <c r="AR15" s="184"/>
      <c r="AS15" s="184"/>
      <c r="AT15" s="185"/>
      <c r="AU15" s="206" t="s">
        <v>53</v>
      </c>
      <c r="AV15" s="209" t="s">
        <v>54</v>
      </c>
      <c r="AW15" s="209"/>
      <c r="AX15" s="209"/>
      <c r="AY15" s="209"/>
      <c r="AZ15" s="210"/>
      <c r="BA15" s="183" t="s">
        <v>55</v>
      </c>
      <c r="BB15" s="184"/>
      <c r="BC15" s="185"/>
      <c r="BD15" s="186" t="s">
        <v>56</v>
      </c>
      <c r="BE15" s="187"/>
      <c r="BF15" s="187"/>
      <c r="BG15" s="187"/>
      <c r="BH15" s="187"/>
      <c r="BI15" s="187"/>
      <c r="BJ15" s="187"/>
      <c r="BK15" s="187"/>
      <c r="BL15" s="187"/>
      <c r="BM15" s="187"/>
      <c r="BN15" s="187"/>
      <c r="BO15" s="188"/>
      <c r="BP15" s="183" t="s">
        <v>57</v>
      </c>
      <c r="BQ15" s="184"/>
      <c r="BR15" s="184"/>
      <c r="BS15" s="185"/>
      <c r="BT15" s="183" t="s">
        <v>58</v>
      </c>
      <c r="BU15" s="184"/>
      <c r="BV15" s="184"/>
      <c r="BW15" s="184"/>
      <c r="BX15" s="184"/>
      <c r="BY15" s="184"/>
      <c r="BZ15" s="184"/>
      <c r="CA15" s="184"/>
      <c r="CB15" s="184"/>
      <c r="CC15" s="185"/>
      <c r="CD15" s="183" t="s">
        <v>59</v>
      </c>
      <c r="CE15" s="184"/>
      <c r="CF15" s="185"/>
      <c r="CG15" s="183" t="s">
        <v>60</v>
      </c>
      <c r="CH15" s="184"/>
      <c r="CI15" s="185"/>
      <c r="CJ15" s="183" t="s">
        <v>61</v>
      </c>
      <c r="CK15" s="184"/>
      <c r="CL15" s="185"/>
      <c r="CM15" s="183" t="s">
        <v>62</v>
      </c>
      <c r="CN15" s="184"/>
      <c r="CO15" s="185"/>
      <c r="CP15" s="142"/>
    </row>
    <row r="16" spans="1:99" ht="14.25" customHeight="1" x14ac:dyDescent="0.25">
      <c r="A16" s="237"/>
      <c r="B16" s="212"/>
      <c r="C16" s="230"/>
      <c r="D16" s="230"/>
      <c r="E16" s="230"/>
      <c r="F16" s="230"/>
      <c r="G16" s="230"/>
      <c r="H16" s="230"/>
      <c r="I16" s="230"/>
      <c r="J16" s="230"/>
      <c r="K16" s="230"/>
      <c r="L16" s="230"/>
      <c r="M16" s="230"/>
      <c r="N16" s="230"/>
      <c r="O16" s="230"/>
      <c r="P16" s="230"/>
      <c r="Q16" s="230"/>
      <c r="R16" s="189"/>
      <c r="S16" s="190"/>
      <c r="T16" s="190"/>
      <c r="U16" s="190"/>
      <c r="V16" s="190"/>
      <c r="W16" s="190"/>
      <c r="X16" s="190"/>
      <c r="Y16" s="190"/>
      <c r="Z16" s="189"/>
      <c r="AA16" s="190"/>
      <c r="AB16" s="190"/>
      <c r="AC16" s="190"/>
      <c r="AD16" s="190"/>
      <c r="AE16" s="190"/>
      <c r="AF16" s="190"/>
      <c r="AG16" s="190"/>
      <c r="AH16" s="186"/>
      <c r="AI16" s="187"/>
      <c r="AJ16" s="188"/>
      <c r="AK16" s="183" t="s">
        <v>63</v>
      </c>
      <c r="AL16" s="185"/>
      <c r="AM16" s="183" t="s">
        <v>64</v>
      </c>
      <c r="AN16" s="185"/>
      <c r="AO16" s="186"/>
      <c r="AP16" s="216"/>
      <c r="AQ16" s="186"/>
      <c r="AR16" s="187"/>
      <c r="AS16" s="187"/>
      <c r="AT16" s="188"/>
      <c r="AU16" s="207"/>
      <c r="AV16" s="211"/>
      <c r="AW16" s="211"/>
      <c r="AX16" s="211"/>
      <c r="AY16" s="211"/>
      <c r="AZ16" s="212"/>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37"/>
      <c r="B17" s="212"/>
      <c r="C17" s="230"/>
      <c r="D17" s="230"/>
      <c r="E17" s="230"/>
      <c r="F17" s="230"/>
      <c r="G17" s="230"/>
      <c r="H17" s="230"/>
      <c r="I17" s="230"/>
      <c r="J17" s="230"/>
      <c r="K17" s="230"/>
      <c r="L17" s="230"/>
      <c r="M17" s="230"/>
      <c r="N17" s="230"/>
      <c r="O17" s="230"/>
      <c r="P17" s="230"/>
      <c r="Q17" s="230"/>
      <c r="R17" s="183" t="s">
        <v>65</v>
      </c>
      <c r="S17" s="184"/>
      <c r="T17" s="184"/>
      <c r="U17" s="185"/>
      <c r="V17" s="183" t="s">
        <v>66</v>
      </c>
      <c r="W17" s="184"/>
      <c r="X17" s="184"/>
      <c r="Y17" s="184"/>
      <c r="Z17" s="183" t="s">
        <v>65</v>
      </c>
      <c r="AA17" s="184"/>
      <c r="AB17" s="184"/>
      <c r="AC17" s="185"/>
      <c r="AD17" s="183" t="s">
        <v>66</v>
      </c>
      <c r="AE17" s="184"/>
      <c r="AF17" s="184"/>
      <c r="AG17" s="184"/>
      <c r="AH17" s="186"/>
      <c r="AI17" s="187"/>
      <c r="AJ17" s="188"/>
      <c r="AK17" s="186"/>
      <c r="AL17" s="188"/>
      <c r="AM17" s="186"/>
      <c r="AN17" s="188"/>
      <c r="AO17" s="186"/>
      <c r="AP17" s="216"/>
      <c r="AQ17" s="186"/>
      <c r="AR17" s="187"/>
      <c r="AS17" s="187"/>
      <c r="AT17" s="188"/>
      <c r="AU17" s="207"/>
      <c r="AV17" s="211"/>
      <c r="AW17" s="211"/>
      <c r="AX17" s="211"/>
      <c r="AY17" s="211"/>
      <c r="AZ17" s="212"/>
      <c r="BA17" s="249" t="s">
        <v>67</v>
      </c>
      <c r="BB17" s="249" t="s">
        <v>68</v>
      </c>
      <c r="BC17" s="249" t="s">
        <v>69</v>
      </c>
      <c r="BD17" s="186"/>
      <c r="BE17" s="187"/>
      <c r="BF17" s="187"/>
      <c r="BG17" s="187"/>
      <c r="BH17" s="187"/>
      <c r="BI17" s="187"/>
      <c r="BJ17" s="187"/>
      <c r="BK17" s="187"/>
      <c r="BL17" s="187"/>
      <c r="BM17" s="187"/>
      <c r="BN17" s="187"/>
      <c r="BO17" s="188"/>
      <c r="BP17" s="263" t="s">
        <v>70</v>
      </c>
      <c r="BQ17" s="263" t="s">
        <v>71</v>
      </c>
      <c r="BR17" s="263" t="s">
        <v>72</v>
      </c>
      <c r="BS17" s="263" t="s">
        <v>73</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37"/>
      <c r="B18" s="212"/>
      <c r="C18" s="230"/>
      <c r="D18" s="230"/>
      <c r="E18" s="230"/>
      <c r="F18" s="230"/>
      <c r="G18" s="230"/>
      <c r="H18" s="230"/>
      <c r="I18" s="230"/>
      <c r="J18" s="230"/>
      <c r="K18" s="230"/>
      <c r="L18" s="230"/>
      <c r="M18" s="230"/>
      <c r="N18" s="230"/>
      <c r="O18" s="230"/>
      <c r="P18" s="230"/>
      <c r="Q18" s="230"/>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16"/>
      <c r="AQ18" s="186"/>
      <c r="AR18" s="187"/>
      <c r="AS18" s="187"/>
      <c r="AT18" s="188"/>
      <c r="AU18" s="207"/>
      <c r="AV18" s="211"/>
      <c r="AW18" s="211"/>
      <c r="AX18" s="211"/>
      <c r="AY18" s="211"/>
      <c r="AZ18" s="212"/>
      <c r="BA18" s="250"/>
      <c r="BB18" s="250"/>
      <c r="BC18" s="250"/>
      <c r="BD18" s="186"/>
      <c r="BE18" s="187"/>
      <c r="BF18" s="187"/>
      <c r="BG18" s="187"/>
      <c r="BH18" s="187"/>
      <c r="BI18" s="187"/>
      <c r="BJ18" s="187"/>
      <c r="BK18" s="187"/>
      <c r="BL18" s="187"/>
      <c r="BM18" s="187"/>
      <c r="BN18" s="187"/>
      <c r="BO18" s="188"/>
      <c r="BP18" s="264"/>
      <c r="BQ18" s="264"/>
      <c r="BR18" s="264"/>
      <c r="BS18" s="264"/>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37"/>
      <c r="B19" s="212"/>
      <c r="C19" s="230"/>
      <c r="D19" s="230"/>
      <c r="E19" s="230"/>
      <c r="F19" s="230"/>
      <c r="G19" s="230"/>
      <c r="H19" s="230"/>
      <c r="I19" s="230"/>
      <c r="J19" s="230"/>
      <c r="K19" s="230"/>
      <c r="L19" s="230"/>
      <c r="M19" s="230"/>
      <c r="N19" s="230"/>
      <c r="O19" s="230"/>
      <c r="P19" s="230"/>
      <c r="Q19" s="230"/>
      <c r="R19" s="183" t="s">
        <v>74</v>
      </c>
      <c r="S19" s="184"/>
      <c r="T19" s="184"/>
      <c r="U19" s="185"/>
      <c r="V19" s="183" t="s">
        <v>74</v>
      </c>
      <c r="W19" s="184"/>
      <c r="X19" s="184"/>
      <c r="Y19" s="185"/>
      <c r="Z19" s="183" t="s">
        <v>74</v>
      </c>
      <c r="AA19" s="184"/>
      <c r="AB19" s="184"/>
      <c r="AC19" s="185"/>
      <c r="AD19" s="183" t="s">
        <v>74</v>
      </c>
      <c r="AE19" s="184"/>
      <c r="AF19" s="184"/>
      <c r="AG19" s="184"/>
      <c r="AH19" s="186"/>
      <c r="AI19" s="187"/>
      <c r="AJ19" s="188"/>
      <c r="AK19" s="186"/>
      <c r="AL19" s="188"/>
      <c r="AM19" s="186"/>
      <c r="AN19" s="188"/>
      <c r="AO19" s="186"/>
      <c r="AP19" s="216"/>
      <c r="AQ19" s="186"/>
      <c r="AR19" s="187"/>
      <c r="AS19" s="187"/>
      <c r="AT19" s="188"/>
      <c r="AU19" s="207"/>
      <c r="AV19" s="211"/>
      <c r="AW19" s="211"/>
      <c r="AX19" s="211"/>
      <c r="AY19" s="211"/>
      <c r="AZ19" s="212"/>
      <c r="BA19" s="250"/>
      <c r="BB19" s="250"/>
      <c r="BC19" s="250"/>
      <c r="BD19" s="186"/>
      <c r="BE19" s="187"/>
      <c r="BF19" s="187"/>
      <c r="BG19" s="187"/>
      <c r="BH19" s="187"/>
      <c r="BI19" s="187"/>
      <c r="BJ19" s="187"/>
      <c r="BK19" s="187"/>
      <c r="BL19" s="187"/>
      <c r="BM19" s="187"/>
      <c r="BN19" s="187"/>
      <c r="BO19" s="188"/>
      <c r="BP19" s="264"/>
      <c r="BQ19" s="264"/>
      <c r="BR19" s="264"/>
      <c r="BS19" s="264"/>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38"/>
      <c r="B20" s="214"/>
      <c r="C20" s="231"/>
      <c r="D20" s="231"/>
      <c r="E20" s="231"/>
      <c r="F20" s="231"/>
      <c r="G20" s="231"/>
      <c r="H20" s="231"/>
      <c r="I20" s="231"/>
      <c r="J20" s="231"/>
      <c r="K20" s="231"/>
      <c r="L20" s="231"/>
      <c r="M20" s="231"/>
      <c r="N20" s="231"/>
      <c r="O20" s="231"/>
      <c r="P20" s="231"/>
      <c r="Q20" s="23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9"/>
      <c r="AI20" s="190"/>
      <c r="AJ20" s="191"/>
      <c r="AK20" s="189"/>
      <c r="AL20" s="191"/>
      <c r="AM20" s="189"/>
      <c r="AN20" s="191"/>
      <c r="AO20" s="189"/>
      <c r="AP20" s="216"/>
      <c r="AQ20" s="156" t="s">
        <v>79</v>
      </c>
      <c r="AR20" s="157" t="s">
        <v>80</v>
      </c>
      <c r="AS20" s="157" t="s">
        <v>81</v>
      </c>
      <c r="AT20" s="157" t="s">
        <v>82</v>
      </c>
      <c r="AU20" s="208"/>
      <c r="AV20" s="213"/>
      <c r="AW20" s="213"/>
      <c r="AX20" s="213"/>
      <c r="AY20" s="213"/>
      <c r="AZ20" s="214"/>
      <c r="BA20" s="251"/>
      <c r="BB20" s="251"/>
      <c r="BC20" s="251"/>
      <c r="BD20" s="189"/>
      <c r="BE20" s="190"/>
      <c r="BF20" s="190"/>
      <c r="BG20" s="190"/>
      <c r="BH20" s="190"/>
      <c r="BI20" s="190"/>
      <c r="BJ20" s="190"/>
      <c r="BK20" s="190"/>
      <c r="BL20" s="190"/>
      <c r="BM20" s="190"/>
      <c r="BN20" s="190"/>
      <c r="BO20" s="191"/>
      <c r="BP20" s="265"/>
      <c r="BQ20" s="265"/>
      <c r="BR20" s="265"/>
      <c r="BS20" s="265"/>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2" customFormat="1" ht="24.95" customHeight="1" x14ac:dyDescent="0.25">
      <c r="A21" s="201">
        <v>1</v>
      </c>
      <c r="B21" s="235"/>
      <c r="C21" s="232">
        <v>6</v>
      </c>
      <c r="D21" s="232"/>
      <c r="E21" s="232"/>
      <c r="F21" s="232">
        <v>1</v>
      </c>
      <c r="G21" s="232"/>
      <c r="H21" s="232"/>
      <c r="I21" s="232">
        <v>0</v>
      </c>
      <c r="J21" s="232"/>
      <c r="K21" s="232"/>
      <c r="L21" s="228">
        <v>0</v>
      </c>
      <c r="M21" s="228"/>
      <c r="N21" s="228"/>
      <c r="O21" s="228"/>
      <c r="P21" s="228"/>
      <c r="Q21" s="228"/>
      <c r="R21" s="158"/>
      <c r="S21" s="158"/>
      <c r="T21" s="158"/>
      <c r="U21" s="158"/>
      <c r="V21" s="158"/>
      <c r="W21" s="158"/>
      <c r="X21" s="158"/>
      <c r="Y21" s="158"/>
      <c r="Z21" s="158"/>
      <c r="AA21" s="158"/>
      <c r="AB21" s="158"/>
      <c r="AC21" s="158"/>
      <c r="AD21" s="158"/>
      <c r="AE21" s="158"/>
      <c r="AF21" s="158"/>
      <c r="AG21" s="158"/>
      <c r="AH21" s="274">
        <f>C21+F21+I21+L21+O21-Z21-AA21-AB21-AC21-AD21-AE21-AF21-AG21</f>
        <v>7</v>
      </c>
      <c r="AI21" s="274"/>
      <c r="AJ21" s="274"/>
      <c r="AK21" s="290">
        <v>0</v>
      </c>
      <c r="AL21" s="291"/>
      <c r="AM21" s="290">
        <v>1</v>
      </c>
      <c r="AN21" s="291"/>
      <c r="AO21" s="159">
        <v>2</v>
      </c>
      <c r="AP21" s="163">
        <f>AO21*0.02</f>
        <v>0.04</v>
      </c>
      <c r="AQ21" s="160"/>
      <c r="AR21" s="160"/>
      <c r="AS21" s="160"/>
      <c r="AT21" s="160"/>
      <c r="AU21" s="161" t="s">
        <v>83</v>
      </c>
      <c r="AV21" s="215" t="str">
        <f>VLOOKUP(AU21,NomSerie!$D$2:$E$24,2,0)</f>
        <v>TECNOLOGÍAS Y SERVICIOS DE LA INFORMACIÓN</v>
      </c>
      <c r="AW21" s="215"/>
      <c r="AX21" s="215"/>
      <c r="AY21" s="215"/>
      <c r="AZ21" s="215"/>
      <c r="BA21" s="275" t="s">
        <v>84</v>
      </c>
      <c r="BB21" s="276"/>
      <c r="BC21" s="277"/>
      <c r="BD21" s="278" t="str">
        <f>VLOOKUP(BA21,NomSerie!$G$29:$H$222,2,0)</f>
        <v xml:space="preserve">SOPORTE A LOS SERVICIOS DE LA OPERACIÓN LOCAL </v>
      </c>
      <c r="BE21" s="279"/>
      <c r="BF21" s="279"/>
      <c r="BG21" s="279"/>
      <c r="BH21" s="279"/>
      <c r="BI21" s="279"/>
      <c r="BJ21" s="279"/>
      <c r="BK21" s="279"/>
      <c r="BL21" s="279"/>
      <c r="BM21" s="279"/>
      <c r="BN21" s="279"/>
      <c r="BO21" s="280"/>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195" t="s">
        <v>85</v>
      </c>
      <c r="BU21" s="196"/>
      <c r="BV21" s="196"/>
      <c r="BW21" s="196"/>
      <c r="BX21" s="196"/>
      <c r="BY21" s="196"/>
      <c r="BZ21" s="196"/>
      <c r="CA21" s="196"/>
      <c r="CB21" s="196"/>
      <c r="CC21" s="197"/>
      <c r="CD21" s="192"/>
      <c r="CE21" s="193"/>
      <c r="CF21" s="194"/>
      <c r="CG21" s="192"/>
      <c r="CH21" s="193"/>
      <c r="CI21" s="194"/>
      <c r="CJ21" s="192"/>
      <c r="CK21" s="193"/>
      <c r="CL21" s="194"/>
      <c r="CM21" s="192"/>
      <c r="CN21" s="193"/>
      <c r="CO21" s="194"/>
    </row>
    <row r="22" spans="1:93" ht="24.75" customHeight="1" x14ac:dyDescent="0.25">
      <c r="A22" s="209" t="s">
        <v>86</v>
      </c>
      <c r="B22" s="209"/>
      <c r="C22" s="294">
        <f>SUM(C21:E21)</f>
        <v>6</v>
      </c>
      <c r="D22" s="294"/>
      <c r="E22" s="294"/>
      <c r="F22" s="294">
        <f>SUM(F21:H21)</f>
        <v>1</v>
      </c>
      <c r="G22" s="294"/>
      <c r="H22" s="294"/>
      <c r="I22" s="294">
        <f>SUM(I21:K21)</f>
        <v>0</v>
      </c>
      <c r="J22" s="294"/>
      <c r="K22" s="294"/>
      <c r="L22" s="294">
        <f>SUM(L21:N21)</f>
        <v>0</v>
      </c>
      <c r="M22" s="294"/>
      <c r="N22" s="294"/>
      <c r="O22" s="294">
        <f>SUM(O21:Q21)</f>
        <v>0</v>
      </c>
      <c r="P22" s="294"/>
      <c r="Q22" s="29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4">
        <f>SUM(AH21:AJ21)</f>
        <v>7</v>
      </c>
      <c r="AI22" s="294"/>
      <c r="AJ22" s="294"/>
      <c r="AK22" s="295">
        <f>SUM(AK21:AL21)</f>
        <v>0</v>
      </c>
      <c r="AL22" s="296"/>
      <c r="AM22" s="295">
        <f>SUM(AM21:AN21)</f>
        <v>1</v>
      </c>
      <c r="AN22" s="296"/>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69" t="s">
        <v>87</v>
      </c>
      <c r="L30" s="269"/>
      <c r="M30" s="269"/>
      <c r="N30" s="269"/>
      <c r="O30" s="269"/>
      <c r="P30" s="269"/>
      <c r="Q30" s="269"/>
      <c r="R30" s="269"/>
      <c r="S30" s="174"/>
      <c r="T30" s="174"/>
      <c r="U30" s="174"/>
      <c r="V30" s="174"/>
      <c r="W30" s="174"/>
      <c r="X30" s="174"/>
      <c r="Y30" s="174"/>
      <c r="Z30" s="174"/>
      <c r="AA30" s="174"/>
      <c r="AB30" s="174"/>
      <c r="AC30" s="174"/>
      <c r="BQ30" s="269" t="s">
        <v>88</v>
      </c>
      <c r="BR30" s="269"/>
      <c r="BS30" s="269"/>
      <c r="BT30" s="269"/>
      <c r="BU30" s="269"/>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93" t="s">
        <v>89</v>
      </c>
      <c r="I33" s="293"/>
      <c r="J33" s="293"/>
      <c r="K33" s="293"/>
      <c r="L33" s="293"/>
      <c r="M33" s="293"/>
      <c r="N33" s="293"/>
      <c r="O33" s="293"/>
      <c r="P33" s="293"/>
      <c r="Q33" s="293"/>
      <c r="R33" s="293"/>
      <c r="S33" s="293"/>
      <c r="T33" s="293"/>
      <c r="U33" s="293"/>
      <c r="V33" s="177"/>
      <c r="W33" s="177"/>
      <c r="X33" s="177"/>
      <c r="Y33" s="177"/>
      <c r="Z33" s="177"/>
      <c r="AA33" s="174"/>
      <c r="AB33" s="174"/>
      <c r="AC33" s="174"/>
      <c r="BK33" s="293" t="s">
        <v>90</v>
      </c>
      <c r="BL33" s="293"/>
      <c r="BM33" s="293"/>
      <c r="BN33" s="293"/>
      <c r="BO33" s="293"/>
      <c r="BP33" s="293"/>
      <c r="BQ33" s="293"/>
      <c r="BR33" s="293"/>
      <c r="BS33" s="293"/>
      <c r="BT33" s="293"/>
      <c r="BU33" s="293"/>
      <c r="BV33" s="293"/>
      <c r="BW33" s="293"/>
      <c r="BX33" s="293"/>
      <c r="BY33" s="293"/>
      <c r="BZ33" s="293"/>
      <c r="CA33" s="293"/>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69"/>
      <c r="CL34" s="270"/>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2" t="s">
        <v>5994</v>
      </c>
      <c r="I36" s="292"/>
      <c r="J36" s="292"/>
      <c r="K36" s="292"/>
      <c r="L36" s="292"/>
      <c r="M36" s="292"/>
      <c r="N36" s="292"/>
      <c r="O36" s="292"/>
      <c r="P36" s="292"/>
      <c r="Q36" s="292"/>
      <c r="R36" s="292"/>
      <c r="S36" s="292"/>
      <c r="T36" s="292"/>
      <c r="U36" s="292"/>
      <c r="V36" s="174"/>
      <c r="W36" s="174"/>
      <c r="X36" s="174"/>
      <c r="Y36" s="174"/>
      <c r="Z36" s="174"/>
      <c r="AA36" s="174"/>
      <c r="AB36" s="174"/>
      <c r="AC36" s="174"/>
      <c r="BK36" s="292" t="s">
        <v>5988</v>
      </c>
      <c r="BL36" s="292"/>
      <c r="BM36" s="292"/>
      <c r="BN36" s="292"/>
      <c r="BO36" s="292"/>
      <c r="BP36" s="292"/>
      <c r="BQ36" s="292"/>
      <c r="BR36" s="292"/>
      <c r="BS36" s="292"/>
      <c r="BT36" s="292"/>
      <c r="BU36" s="292"/>
      <c r="BV36" s="292"/>
      <c r="BW36" s="292"/>
      <c r="BX36" s="292"/>
      <c r="BY36" s="292"/>
      <c r="BZ36" s="292"/>
      <c r="CA36" s="292"/>
    </row>
    <row r="37" spans="1:90" s="175" customFormat="1" ht="14.25" customHeight="1" x14ac:dyDescent="0.25">
      <c r="A37" s="174"/>
      <c r="B37" s="174"/>
      <c r="C37" s="174"/>
      <c r="D37" s="174"/>
      <c r="E37" s="174"/>
      <c r="F37" s="174"/>
      <c r="G37" s="174"/>
      <c r="H37" s="293" t="s">
        <v>5996</v>
      </c>
      <c r="I37" s="293"/>
      <c r="J37" s="293"/>
      <c r="K37" s="293"/>
      <c r="L37" s="293"/>
      <c r="M37" s="293"/>
      <c r="N37" s="293"/>
      <c r="O37" s="293"/>
      <c r="P37" s="293"/>
      <c r="Q37" s="293"/>
      <c r="R37" s="293"/>
      <c r="S37" s="293"/>
      <c r="T37" s="293"/>
      <c r="U37" s="293"/>
      <c r="V37" s="174"/>
      <c r="W37" s="174"/>
      <c r="X37" s="174"/>
      <c r="Y37" s="174"/>
      <c r="Z37" s="174"/>
      <c r="AA37" s="174"/>
      <c r="AB37" s="174"/>
      <c r="AC37" s="174"/>
      <c r="BK37" s="293" t="s">
        <v>5995</v>
      </c>
      <c r="BL37" s="293"/>
      <c r="BM37" s="293"/>
      <c r="BN37" s="293"/>
      <c r="BO37" s="293"/>
      <c r="BP37" s="293"/>
      <c r="BQ37" s="293"/>
      <c r="BR37" s="293"/>
      <c r="BS37" s="293"/>
      <c r="BT37" s="293"/>
      <c r="BU37" s="293"/>
      <c r="BV37" s="293"/>
      <c r="BW37" s="293"/>
      <c r="BX37" s="293"/>
      <c r="BY37" s="293"/>
      <c r="BZ37" s="293"/>
      <c r="CA37" s="29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F2:CJ2"/>
    <mergeCell ref="CF3:CJ3"/>
    <mergeCell ref="BA17:BA20"/>
    <mergeCell ref="BD15:BO20"/>
    <mergeCell ref="BR10:BY10"/>
    <mergeCell ref="BP15:BS16"/>
    <mergeCell ref="AD17:AG18"/>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T13:Z13"/>
  </mergeCells>
  <dataValidations count="9">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errorStyle="warning" allowBlank="1" showInputMessage="1" showErrorMessage="1" errorTitle="Clave Correcta" error="Seleccionar Dato de Lista" sqref="H7" xr:uid="{00000000-0002-0000-0000-000004000000}"/>
    <dataValidation type="list" errorStyle="warning" showInputMessage="1" showErrorMessage="1" errorTitle="Clave Correcta" error="Seleccionar Dato de Lista" sqref="I7:N7" xr:uid="{00000000-0002-0000-0000-000005000000}">
      <formula1>INDIRECT(SUBSTITUTE($A$7," ","_"))</formula1>
    </dataValidation>
    <dataValidation type="list" allowBlank="1" showInputMessage="1" showErrorMessage="1" sqref="A7:G7" xr:uid="{00000000-0002-0000-0000-000006000000}">
      <formula1>Tipo_de_Archivo</formula1>
    </dataValidation>
    <dataValidation type="list" allowBlank="1" showInputMessage="1" showErrorMessage="1" sqref="AU21" xr:uid="{00000000-0002-0000-0000-000007000000}">
      <formula1>Código_Serie</formula1>
    </dataValidation>
    <dataValidation type="list" allowBlank="1" showInputMessage="1" showErrorMessage="1" sqref="BA21:BC21" xr:uid="{00000000-0002-0000-0000-000008000000}">
      <formula1>INDIRECT(SUBSTITUTE(AV21," ","_"))</formula1>
    </dataValidation>
  </dataValidations>
  <hyperlinks>
    <hyperlink ref="T13" r:id="rId2" xr:uid="{00000000-0004-0000-0000-000000000000}"/>
  </hyperlinks>
  <printOptions horizontalCentered="1"/>
  <pageMargins left="0.51181102362204722" right="0.39370078740157483" top="0.35433070866141736" bottom="0.35433070866141736" header="0.31496062992125984" footer="0.31496062992125984"/>
  <pageSetup paperSize="120" scale="35" fitToHeight="2" orientation="landscape" verticalDpi="598"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7" t="s">
        <v>91</v>
      </c>
      <c r="B2" s="297"/>
      <c r="C2" s="297"/>
      <c r="D2" s="297"/>
      <c r="E2" s="297"/>
      <c r="F2" s="297"/>
      <c r="G2" s="297"/>
      <c r="H2" s="297"/>
      <c r="I2" s="297"/>
      <c r="J2" s="297"/>
      <c r="K2" s="297"/>
      <c r="L2" s="297"/>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7" t="s">
        <v>92</v>
      </c>
      <c r="B3" s="297"/>
      <c r="C3" s="297"/>
      <c r="D3" s="297"/>
      <c r="E3" s="297"/>
      <c r="F3" s="297"/>
      <c r="G3" s="297"/>
      <c r="H3" s="297"/>
      <c r="I3" s="297"/>
      <c r="J3" s="297"/>
      <c r="K3" s="297"/>
      <c r="L3" s="297"/>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7" t="s">
        <v>93</v>
      </c>
      <c r="B4" s="297"/>
      <c r="C4" s="297"/>
      <c r="D4" s="297"/>
      <c r="E4" s="297"/>
      <c r="F4" s="297"/>
      <c r="G4" s="297"/>
      <c r="H4" s="297"/>
      <c r="I4" s="297"/>
      <c r="J4" s="297"/>
      <c r="K4" s="297"/>
      <c r="L4" s="297"/>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7" t="s">
        <v>94</v>
      </c>
      <c r="B5" s="297"/>
      <c r="C5" s="297"/>
      <c r="D5" s="297"/>
      <c r="E5" s="297"/>
      <c r="F5" s="297"/>
      <c r="G5" s="297"/>
      <c r="H5" s="297"/>
      <c r="I5" s="297"/>
      <c r="J5" s="297"/>
      <c r="K5" s="297"/>
      <c r="L5" s="29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8" t="s">
        <v>95</v>
      </c>
      <c r="B8" s="298"/>
      <c r="C8" s="298"/>
      <c r="D8" s="298"/>
      <c r="E8" s="298"/>
      <c r="F8" s="298"/>
      <c r="G8" s="298"/>
      <c r="H8" s="298"/>
      <c r="I8" s="298"/>
      <c r="J8" s="298"/>
      <c r="K8" s="298"/>
      <c r="L8" s="298"/>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9" t="s">
        <v>97</v>
      </c>
      <c r="C11" s="319"/>
      <c r="D11" s="319"/>
      <c r="E11" s="319"/>
      <c r="F11" s="319"/>
      <c r="G11" s="319"/>
      <c r="H11" s="319"/>
      <c r="I11" s="320"/>
      <c r="J11" s="321"/>
      <c r="K11" s="322"/>
      <c r="L11" s="323" t="s">
        <v>98</v>
      </c>
      <c r="M11" s="302" t="s">
        <v>99</v>
      </c>
      <c r="N11" s="303"/>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6" t="s">
        <v>100</v>
      </c>
      <c r="B12" s="302" t="s">
        <v>57</v>
      </c>
      <c r="C12" s="309"/>
      <c r="D12" s="309"/>
      <c r="E12" s="303"/>
      <c r="F12" s="313" t="s">
        <v>101</v>
      </c>
      <c r="G12" s="313"/>
      <c r="H12" s="313"/>
      <c r="I12" s="314" t="s">
        <v>102</v>
      </c>
      <c r="J12" s="315"/>
      <c r="K12" s="316"/>
      <c r="L12" s="323"/>
      <c r="M12" s="304"/>
      <c r="N12" s="305"/>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7"/>
      <c r="B13" s="310"/>
      <c r="C13" s="311"/>
      <c r="D13" s="311"/>
      <c r="E13" s="312"/>
      <c r="F13" s="314" t="s">
        <v>103</v>
      </c>
      <c r="G13" s="316"/>
      <c r="H13" s="317" t="s">
        <v>104</v>
      </c>
      <c r="I13" s="317" t="s">
        <v>105</v>
      </c>
      <c r="J13" s="317" t="s">
        <v>106</v>
      </c>
      <c r="K13" s="317" t="s">
        <v>107</v>
      </c>
      <c r="L13" s="323"/>
      <c r="M13" s="300"/>
      <c r="N13" s="301"/>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8"/>
      <c r="B14" s="86" t="s">
        <v>108</v>
      </c>
      <c r="C14" s="86" t="s">
        <v>109</v>
      </c>
      <c r="D14" s="86" t="s">
        <v>110</v>
      </c>
      <c r="E14" s="86" t="s">
        <v>111</v>
      </c>
      <c r="F14" s="86" t="s">
        <v>112</v>
      </c>
      <c r="G14" s="86" t="s">
        <v>113</v>
      </c>
      <c r="H14" s="318"/>
      <c r="I14" s="318"/>
      <c r="J14" s="318"/>
      <c r="K14" s="318"/>
      <c r="L14" s="324"/>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9" t="s">
        <v>327</v>
      </c>
      <c r="B208" s="299"/>
      <c r="C208" s="299"/>
      <c r="D208" s="299"/>
      <c r="E208" s="299"/>
      <c r="F208" s="299"/>
      <c r="G208" s="299"/>
      <c r="H208" s="299"/>
      <c r="I208" s="299"/>
      <c r="J208" s="299"/>
      <c r="K208" s="299"/>
      <c r="L208" s="299"/>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98" zoomScale="80" zoomScaleNormal="80" workbookViewId="0">
      <selection activeCell="E308" sqref="E30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10</v>
      </c>
      <c r="W50" s="56" t="s">
        <v>849</v>
      </c>
      <c r="X50" s="56" t="s">
        <v>850</v>
      </c>
      <c r="Y50" s="56" t="s">
        <v>851</v>
      </c>
      <c r="Z50" s="56" t="s">
        <v>852</v>
      </c>
      <c r="AA50" s="56" t="s">
        <v>853</v>
      </c>
      <c r="AB50" s="56" t="s">
        <v>847</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10</v>
      </c>
      <c r="E308" s="24" t="s">
        <v>1945</v>
      </c>
      <c r="F308" s="24" t="s">
        <v>1943</v>
      </c>
      <c r="G308" s="15" t="str">
        <f t="shared" si="8"/>
        <v>Archivo de Trámite de la Subadministración de Apoyo Desconcentrado de Comunicaciones y Tecnologías de la Información, D.F. 6</v>
      </c>
      <c r="H308" s="11" t="s">
        <v>9</v>
      </c>
      <c r="I308" s="11"/>
      <c r="J308" s="11"/>
      <c r="K308" s="11"/>
      <c r="L308" s="11"/>
      <c r="N308" s="8" t="str">
        <f t="shared" si="9"/>
        <v>102.02.07.121.00-T</v>
      </c>
      <c r="O308"/>
      <c r="P308"/>
      <c r="Q308"/>
    </row>
    <row r="309" spans="1:17" ht="27"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F761" sqref="F76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5" t="s">
        <v>328</v>
      </c>
      <c r="D1" s="325"/>
      <c r="E1" s="325"/>
      <c r="F1" s="325"/>
      <c r="G1" s="325"/>
    </row>
    <row r="2" spans="1:662" ht="15" x14ac:dyDescent="0.3">
      <c r="C2" s="326" t="s">
        <v>329</v>
      </c>
      <c r="D2" s="326"/>
      <c r="E2" s="326"/>
      <c r="F2" s="326"/>
      <c r="G2" s="326"/>
    </row>
    <row r="3" spans="1:662" ht="15" x14ac:dyDescent="0.3">
      <c r="C3" s="326" t="s">
        <v>2963</v>
      </c>
      <c r="D3" s="326"/>
      <c r="E3" s="326"/>
      <c r="F3" s="326"/>
      <c r="G3" s="326"/>
    </row>
    <row r="4" spans="1:662" x14ac:dyDescent="0.25">
      <c r="C4" s="327" t="s">
        <v>331</v>
      </c>
      <c r="D4" s="327"/>
      <c r="E4" s="327"/>
      <c r="F4" s="327"/>
      <c r="G4" s="327"/>
    </row>
    <row r="5" spans="1:662" ht="21.75" x14ac:dyDescent="0.25">
      <c r="C5" s="328" t="s">
        <v>332</v>
      </c>
      <c r="D5" s="328"/>
      <c r="E5" s="328"/>
      <c r="F5" s="328"/>
      <c r="G5" s="328"/>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724</v>
      </c>
      <c r="NG7" s="4" t="s">
        <v>746</v>
      </c>
      <c r="NH7" s="4" t="s">
        <v>735</v>
      </c>
      <c r="NI7" s="4" t="s">
        <v>922</v>
      </c>
      <c r="NJ7" s="4" t="s">
        <v>1132</v>
      </c>
      <c r="NK7" s="4" t="s">
        <v>1057</v>
      </c>
      <c r="NL7" s="4" t="s">
        <v>889</v>
      </c>
      <c r="NM7" s="4" t="s">
        <v>823</v>
      </c>
      <c r="NN7" s="4" t="s">
        <v>1139</v>
      </c>
      <c r="NO7" s="4" t="s">
        <v>812</v>
      </c>
      <c r="NP7" s="4" t="s">
        <v>870</v>
      </c>
      <c r="NQ7" s="4" t="s">
        <v>878</v>
      </c>
      <c r="NR7" s="4" t="s">
        <v>1146</v>
      </c>
      <c r="NS7" s="4" t="s">
        <v>1153</v>
      </c>
      <c r="NT7" s="4" t="s">
        <v>1189</v>
      </c>
      <c r="NU7" s="4" t="s">
        <v>1004</v>
      </c>
      <c r="NV7" s="4" t="s">
        <v>1125</v>
      </c>
      <c r="NW7" s="4" t="s">
        <v>757</v>
      </c>
      <c r="NX7" s="4" t="s">
        <v>970</v>
      </c>
      <c r="NY7" s="4" t="s">
        <v>944</v>
      </c>
      <c r="NZ7" s="4" t="s">
        <v>1090</v>
      </c>
      <c r="OA7" s="4" t="s">
        <v>801</v>
      </c>
      <c r="OB7" s="4" t="s">
        <v>989</v>
      </c>
      <c r="OC7" s="4" t="s">
        <v>855</v>
      </c>
      <c r="OD7" s="4" t="s">
        <v>1160</v>
      </c>
      <c r="OE7" s="4" t="s">
        <v>1074</v>
      </c>
      <c r="OF7" s="4" t="s">
        <v>768</v>
      </c>
      <c r="OG7" s="4" t="s">
        <v>933</v>
      </c>
      <c r="OH7" s="4" t="s">
        <v>1016</v>
      </c>
      <c r="OI7" s="4" t="s">
        <v>1097</v>
      </c>
      <c r="OJ7" s="4" t="s">
        <v>1104</v>
      </c>
      <c r="OK7" s="4" t="s">
        <v>1166</v>
      </c>
      <c r="OL7" s="4" t="s">
        <v>900</v>
      </c>
      <c r="OM7" s="4" t="s">
        <v>834</v>
      </c>
      <c r="ON7" s="4" t="s">
        <v>1194</v>
      </c>
      <c r="OO7" s="4" t="s">
        <v>1035</v>
      </c>
      <c r="OP7" s="4" t="s">
        <v>911</v>
      </c>
      <c r="OQ7" s="4" t="s">
        <v>1046</v>
      </c>
      <c r="OR7" s="4" t="s">
        <v>1024</v>
      </c>
      <c r="OS7" s="4" t="s">
        <v>1111</v>
      </c>
      <c r="OT7" s="4" t="s">
        <v>1118</v>
      </c>
      <c r="OU7" s="4" t="s">
        <v>1066</v>
      </c>
      <c r="OV7" s="4" t="s">
        <v>1172</v>
      </c>
      <c r="OW7" s="4" t="s">
        <v>779</v>
      </c>
      <c r="OX7" s="4" t="s">
        <v>790</v>
      </c>
      <c r="OY7" s="4" t="s">
        <v>978</v>
      </c>
      <c r="OZ7" s="4" t="s">
        <v>845</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2975</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2976</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5989</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3503</v>
      </c>
      <c r="WQ8" s="6" t="s">
        <v>3567</v>
      </c>
      <c r="WR8" s="6" t="s">
        <v>3552</v>
      </c>
      <c r="WS8" s="6" t="s">
        <v>3525</v>
      </c>
      <c r="WT8" s="6" t="s">
        <v>3568</v>
      </c>
      <c r="WU8" s="6" t="s">
        <v>3569</v>
      </c>
      <c r="WV8" s="6" t="s">
        <v>3553</v>
      </c>
      <c r="WW8" s="6" t="s">
        <v>3570</v>
      </c>
      <c r="WX8" s="6" t="s">
        <v>3571</v>
      </c>
      <c r="WY8" s="6" t="s">
        <v>3572</v>
      </c>
      <c r="WZ8" s="6" t="s">
        <v>3507</v>
      </c>
      <c r="XA8" s="6" t="s">
        <v>3555</v>
      </c>
      <c r="XB8" s="6" t="s">
        <v>3573</v>
      </c>
      <c r="XC8" s="6" t="s">
        <v>3546</v>
      </c>
      <c r="XD8" s="6" t="s">
        <v>3574</v>
      </c>
      <c r="XE8" s="6" t="s">
        <v>3500</v>
      </c>
      <c r="XF8" s="6" t="s">
        <v>3551</v>
      </c>
      <c r="XG8" s="6" t="s">
        <v>3575</v>
      </c>
      <c r="XH8" s="6" t="s">
        <v>3520</v>
      </c>
      <c r="XI8" s="6" t="s">
        <v>3576</v>
      </c>
      <c r="XJ8" s="6" t="s">
        <v>3491</v>
      </c>
      <c r="XK8" s="6" t="s">
        <v>3548</v>
      </c>
      <c r="XL8" s="6" t="s">
        <v>3497</v>
      </c>
      <c r="XM8" s="6" t="s">
        <v>3529</v>
      </c>
      <c r="XN8" s="6" t="s">
        <v>3577</v>
      </c>
      <c r="XO8" s="6" t="s">
        <v>3512</v>
      </c>
      <c r="XP8" s="6" t="s">
        <v>3523</v>
      </c>
      <c r="XQ8" s="6" t="s">
        <v>3578</v>
      </c>
      <c r="XR8" s="6" t="s">
        <v>3579</v>
      </c>
      <c r="XS8" s="6" t="s">
        <v>3580</v>
      </c>
      <c r="XT8" s="6" t="s">
        <v>3505</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2203</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2379</v>
      </c>
      <c r="D30" s="24" t="s">
        <v>3762</v>
      </c>
      <c r="E30" s="4">
        <v>901601000</v>
      </c>
      <c r="F30" s="6" t="s">
        <v>3763</v>
      </c>
      <c r="G30" s="27" t="s">
        <v>3733</v>
      </c>
      <c r="H30" s="8">
        <f t="shared" si="11"/>
        <v>37</v>
      </c>
    </row>
    <row r="31" spans="1:8" ht="27" x14ac:dyDescent="0.25">
      <c r="A31" s="6" t="s">
        <v>3212</v>
      </c>
      <c r="B31" s="6" t="s">
        <v>3594</v>
      </c>
      <c r="C31" s="24" t="s">
        <v>2379</v>
      </c>
      <c r="D31" s="24" t="s">
        <v>3762</v>
      </c>
      <c r="E31" s="4">
        <v>901601000</v>
      </c>
      <c r="F31" s="6" t="s">
        <v>3763</v>
      </c>
      <c r="G31" s="27" t="s">
        <v>3733</v>
      </c>
      <c r="H31" s="8">
        <f t="shared" si="11"/>
        <v>25</v>
      </c>
    </row>
    <row r="32" spans="1:8" ht="27" x14ac:dyDescent="0.25">
      <c r="A32" s="6" t="s">
        <v>3643</v>
      </c>
      <c r="B32" s="6" t="s">
        <v>3714</v>
      </c>
      <c r="C32" s="24" t="s">
        <v>2379</v>
      </c>
      <c r="D32" s="24" t="s">
        <v>3762</v>
      </c>
      <c r="E32" s="4">
        <v>901601000</v>
      </c>
      <c r="F32" s="6" t="s">
        <v>3763</v>
      </c>
      <c r="G32" s="27" t="s">
        <v>3733</v>
      </c>
      <c r="H32" s="8">
        <f t="shared" si="11"/>
        <v>25</v>
      </c>
    </row>
    <row r="33" spans="1:8" ht="27" x14ac:dyDescent="0.25">
      <c r="A33" s="6" t="s">
        <v>3705</v>
      </c>
      <c r="B33" s="6" t="s">
        <v>3594</v>
      </c>
      <c r="C33" s="24" t="s">
        <v>2379</v>
      </c>
      <c r="D33" s="24" t="s">
        <v>3762</v>
      </c>
      <c r="E33" s="4">
        <v>901601000</v>
      </c>
      <c r="F33" s="6" t="s">
        <v>3763</v>
      </c>
      <c r="G33" s="27" t="s">
        <v>3733</v>
      </c>
      <c r="H33" s="8">
        <f t="shared" si="11"/>
        <v>27</v>
      </c>
    </row>
    <row r="34" spans="1:8" ht="27" x14ac:dyDescent="0.25">
      <c r="A34" s="6" t="s">
        <v>3675</v>
      </c>
      <c r="B34" s="6" t="s">
        <v>3660</v>
      </c>
      <c r="C34" s="24" t="s">
        <v>2379</v>
      </c>
      <c r="D34" s="24" t="s">
        <v>3762</v>
      </c>
      <c r="E34" s="4">
        <v>901601000</v>
      </c>
      <c r="F34" s="6" t="s">
        <v>3764</v>
      </c>
      <c r="G34" s="27" t="s">
        <v>3733</v>
      </c>
      <c r="H34" s="8">
        <f t="shared" si="11"/>
        <v>29</v>
      </c>
    </row>
    <row r="35" spans="1:8" ht="40.5" x14ac:dyDescent="0.25">
      <c r="A35" s="6" t="s">
        <v>3213</v>
      </c>
      <c r="B35" s="6" t="s">
        <v>3660</v>
      </c>
      <c r="C35" s="24" t="s">
        <v>2383</v>
      </c>
      <c r="D35" s="24" t="s">
        <v>3765</v>
      </c>
      <c r="E35" s="4">
        <v>901510101</v>
      </c>
      <c r="F35" s="6" t="s">
        <v>3766</v>
      </c>
      <c r="G35" s="27" t="s">
        <v>3710</v>
      </c>
      <c r="H35" s="8">
        <f t="shared" si="11"/>
        <v>24</v>
      </c>
    </row>
    <row r="36" spans="1:8" ht="27" x14ac:dyDescent="0.25">
      <c r="A36" s="6" t="s">
        <v>3214</v>
      </c>
      <c r="B36" s="6" t="s">
        <v>3682</v>
      </c>
      <c r="C36" s="24" t="s">
        <v>2387</v>
      </c>
      <c r="D36" s="24" t="s">
        <v>3767</v>
      </c>
      <c r="E36" s="4">
        <v>900601000</v>
      </c>
      <c r="F36" s="6" t="s">
        <v>3768</v>
      </c>
      <c r="G36" s="27" t="s">
        <v>3769</v>
      </c>
      <c r="H36" s="8">
        <f t="shared" si="11"/>
        <v>25</v>
      </c>
    </row>
    <row r="37" spans="1:8" ht="27" x14ac:dyDescent="0.25">
      <c r="A37" s="6" t="s">
        <v>3215</v>
      </c>
      <c r="B37" s="6" t="s">
        <v>3660</v>
      </c>
      <c r="C37" s="24" t="s">
        <v>2391</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497</v>
      </c>
      <c r="D81" s="24" t="s">
        <v>3931</v>
      </c>
      <c r="E81" s="4" t="s">
        <v>3928</v>
      </c>
      <c r="F81" s="6" t="s">
        <v>3932</v>
      </c>
      <c r="G81" s="27" t="s">
        <v>3933</v>
      </c>
      <c r="H81" s="8">
        <f t="shared" si="12"/>
        <v>19</v>
      </c>
    </row>
    <row r="82" spans="1:8" ht="27" x14ac:dyDescent="0.25">
      <c r="A82" s="6" t="s">
        <v>3666</v>
      </c>
      <c r="B82" s="6" t="s">
        <v>3682</v>
      </c>
      <c r="C82" s="24" t="s">
        <v>497</v>
      </c>
      <c r="D82" s="24" t="s">
        <v>3931</v>
      </c>
      <c r="E82" s="4" t="s">
        <v>3928</v>
      </c>
      <c r="F82" s="6" t="s">
        <v>3934</v>
      </c>
      <c r="G82" s="27" t="s">
        <v>3935</v>
      </c>
      <c r="H82" s="8">
        <f t="shared" si="12"/>
        <v>29</v>
      </c>
    </row>
    <row r="83" spans="1:8" ht="27" x14ac:dyDescent="0.25">
      <c r="A83" s="6" t="s">
        <v>3711</v>
      </c>
      <c r="B83" s="6" t="s">
        <v>3682</v>
      </c>
      <c r="C83" s="24" t="s">
        <v>546</v>
      </c>
      <c r="D83" s="24" t="s">
        <v>3931</v>
      </c>
      <c r="E83" s="4" t="s">
        <v>3928</v>
      </c>
      <c r="F83" s="6" t="s">
        <v>3936</v>
      </c>
      <c r="G83" s="27" t="s">
        <v>3937</v>
      </c>
      <c r="H83" s="8">
        <f t="shared" si="12"/>
        <v>21</v>
      </c>
    </row>
    <row r="84" spans="1:8" ht="27" x14ac:dyDescent="0.25">
      <c r="A84" s="6" t="s">
        <v>3053</v>
      </c>
      <c r="B84" s="6" t="s">
        <v>3682</v>
      </c>
      <c r="C84" s="24" t="s">
        <v>546</v>
      </c>
      <c r="D84" s="24" t="s">
        <v>3931</v>
      </c>
      <c r="E84" s="4" t="s">
        <v>3928</v>
      </c>
      <c r="F84" s="6" t="s">
        <v>3938</v>
      </c>
      <c r="G84" s="27" t="s">
        <v>3939</v>
      </c>
      <c r="H84" s="8">
        <f t="shared" si="12"/>
        <v>27</v>
      </c>
    </row>
    <row r="85" spans="1:8" ht="27" x14ac:dyDescent="0.25">
      <c r="A85" s="6" t="s">
        <v>3687</v>
      </c>
      <c r="B85" s="6" t="s">
        <v>3682</v>
      </c>
      <c r="C85" s="24" t="s">
        <v>546</v>
      </c>
      <c r="D85" s="24" t="s">
        <v>3931</v>
      </c>
      <c r="E85" s="4" t="s">
        <v>3928</v>
      </c>
      <c r="F85" s="6" t="s">
        <v>3940</v>
      </c>
      <c r="G85" s="27" t="s">
        <v>3941</v>
      </c>
      <c r="H85" s="8">
        <f t="shared" si="12"/>
        <v>32</v>
      </c>
    </row>
    <row r="86" spans="1:8" ht="27" x14ac:dyDescent="0.25">
      <c r="A86" s="6" t="s">
        <v>3668</v>
      </c>
      <c r="B86" s="6" t="s">
        <v>3660</v>
      </c>
      <c r="C86" s="24" t="s">
        <v>546</v>
      </c>
      <c r="D86" s="24" t="s">
        <v>3931</v>
      </c>
      <c r="E86" s="4" t="s">
        <v>3928</v>
      </c>
      <c r="F86" s="6" t="s">
        <v>3942</v>
      </c>
      <c r="G86" s="27" t="s">
        <v>3943</v>
      </c>
      <c r="H86" s="8">
        <f t="shared" si="12"/>
        <v>21</v>
      </c>
    </row>
    <row r="87" spans="1:8" ht="27" x14ac:dyDescent="0.25">
      <c r="A87" s="6" t="s">
        <v>3611</v>
      </c>
      <c r="B87" s="6" t="s">
        <v>3714</v>
      </c>
      <c r="C87" s="24" t="s">
        <v>546</v>
      </c>
      <c r="D87" s="24" t="s">
        <v>3931</v>
      </c>
      <c r="E87" s="4" t="s">
        <v>3928</v>
      </c>
      <c r="F87" s="6" t="s">
        <v>3944</v>
      </c>
      <c r="G87" s="27" t="s">
        <v>3945</v>
      </c>
      <c r="H87" s="8">
        <f t="shared" si="12"/>
        <v>19</v>
      </c>
    </row>
    <row r="88" spans="1:8" ht="27" x14ac:dyDescent="0.25">
      <c r="A88" s="6" t="s">
        <v>3701</v>
      </c>
      <c r="B88" s="6" t="s">
        <v>3714</v>
      </c>
      <c r="C88" s="24" t="s">
        <v>546</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521</v>
      </c>
      <c r="D90" s="24" t="s">
        <v>3931</v>
      </c>
      <c r="E90" s="4" t="s">
        <v>3928</v>
      </c>
      <c r="F90" s="6" t="s">
        <v>3952</v>
      </c>
      <c r="G90" s="27" t="s">
        <v>3953</v>
      </c>
      <c r="H90" s="8">
        <f t="shared" si="12"/>
        <v>22</v>
      </c>
    </row>
    <row r="91" spans="1:8" ht="27" x14ac:dyDescent="0.25">
      <c r="A91" s="6" t="s">
        <v>3667</v>
      </c>
      <c r="B91" s="6" t="s">
        <v>3682</v>
      </c>
      <c r="C91" s="24" t="s">
        <v>521</v>
      </c>
      <c r="D91" s="24" t="s">
        <v>3931</v>
      </c>
      <c r="E91" s="4" t="s">
        <v>3928</v>
      </c>
      <c r="F91" s="6" t="s">
        <v>3954</v>
      </c>
      <c r="G91" s="27" t="s">
        <v>3955</v>
      </c>
      <c r="H91" s="8">
        <f t="shared" si="12"/>
        <v>20</v>
      </c>
    </row>
    <row r="92" spans="1:8" ht="27" x14ac:dyDescent="0.25">
      <c r="A92" s="6" t="s">
        <v>3051</v>
      </c>
      <c r="B92" s="6" t="s">
        <v>3660</v>
      </c>
      <c r="C92" s="24" t="s">
        <v>521</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557</v>
      </c>
      <c r="D94" s="24" t="s">
        <v>3958</v>
      </c>
      <c r="E94" s="4" t="s">
        <v>3928</v>
      </c>
      <c r="F94" s="6" t="s">
        <v>3962</v>
      </c>
      <c r="G94" s="27" t="s">
        <v>3733</v>
      </c>
      <c r="H94" s="8">
        <f t="shared" si="12"/>
        <v>24</v>
      </c>
    </row>
    <row r="95" spans="1:8" ht="27" x14ac:dyDescent="0.25">
      <c r="A95" s="6" t="s">
        <v>3605</v>
      </c>
      <c r="B95" s="6" t="s">
        <v>3682</v>
      </c>
      <c r="C95" s="24" t="s">
        <v>557</v>
      </c>
      <c r="D95" s="24" t="s">
        <v>3931</v>
      </c>
      <c r="E95" s="4" t="s">
        <v>3928</v>
      </c>
      <c r="F95" s="6" t="s">
        <v>3963</v>
      </c>
      <c r="G95" s="27" t="s">
        <v>3964</v>
      </c>
      <c r="H95" s="8">
        <f t="shared" si="12"/>
        <v>30</v>
      </c>
    </row>
    <row r="96" spans="1:8" ht="27" x14ac:dyDescent="0.25">
      <c r="A96" s="6" t="s">
        <v>3610</v>
      </c>
      <c r="B96" s="6" t="s">
        <v>3682</v>
      </c>
      <c r="C96" s="24" t="s">
        <v>534</v>
      </c>
      <c r="D96" s="24" t="s">
        <v>3965</v>
      </c>
      <c r="E96" s="4">
        <v>901606000</v>
      </c>
      <c r="F96" s="6" t="s">
        <v>3966</v>
      </c>
      <c r="G96" s="27" t="s">
        <v>3967</v>
      </c>
      <c r="H96" s="8">
        <f t="shared" si="12"/>
        <v>24</v>
      </c>
    </row>
    <row r="97" spans="1:8" ht="27" x14ac:dyDescent="0.25">
      <c r="A97" s="6" t="s">
        <v>3052</v>
      </c>
      <c r="B97" s="6" t="s">
        <v>3714</v>
      </c>
      <c r="C97" s="24" t="s">
        <v>534</v>
      </c>
      <c r="D97" s="24" t="s">
        <v>3965</v>
      </c>
      <c r="E97" s="4">
        <v>901606000</v>
      </c>
      <c r="F97" s="6" t="s">
        <v>3968</v>
      </c>
      <c r="G97" s="27" t="s">
        <v>3969</v>
      </c>
      <c r="H97" s="8">
        <f t="shared" si="12"/>
        <v>18</v>
      </c>
    </row>
    <row r="98" spans="1:8" ht="27" x14ac:dyDescent="0.25">
      <c r="A98" s="6" t="s">
        <v>3489</v>
      </c>
      <c r="B98" s="6" t="s">
        <v>3594</v>
      </c>
      <c r="C98" s="24" t="s">
        <v>354</v>
      </c>
      <c r="D98" s="24" t="s">
        <v>3970</v>
      </c>
      <c r="E98" s="4">
        <v>901513000</v>
      </c>
      <c r="F98" s="6" t="s">
        <v>3971</v>
      </c>
      <c r="G98" s="27" t="s">
        <v>3972</v>
      </c>
      <c r="H98" s="8">
        <f t="shared" si="12"/>
        <v>18</v>
      </c>
    </row>
    <row r="99" spans="1:8" ht="27" x14ac:dyDescent="0.25">
      <c r="A99" s="6" t="s">
        <v>3050</v>
      </c>
      <c r="B99" s="6" t="s">
        <v>3594</v>
      </c>
      <c r="C99" s="24" t="s">
        <v>509</v>
      </c>
      <c r="D99" s="24" t="s">
        <v>3931</v>
      </c>
      <c r="E99" s="4" t="s">
        <v>3928</v>
      </c>
      <c r="F99" s="6" t="s">
        <v>3973</v>
      </c>
      <c r="G99" s="27" t="s">
        <v>3974</v>
      </c>
      <c r="H99" s="8">
        <f t="shared" si="12"/>
        <v>29</v>
      </c>
    </row>
    <row r="100" spans="1:8" ht="27" x14ac:dyDescent="0.25">
      <c r="A100" s="6" t="s">
        <v>2995</v>
      </c>
      <c r="B100" s="6" t="s">
        <v>3594</v>
      </c>
      <c r="C100" s="24" t="s">
        <v>591</v>
      </c>
      <c r="D100" s="24" t="s">
        <v>3975</v>
      </c>
      <c r="E100" s="4" t="s">
        <v>3976</v>
      </c>
      <c r="F100" s="6" t="s">
        <v>3977</v>
      </c>
      <c r="G100" s="27" t="s">
        <v>3978</v>
      </c>
      <c r="H100" s="8">
        <f t="shared" si="12"/>
        <v>24</v>
      </c>
    </row>
    <row r="101" spans="1:8" ht="27" x14ac:dyDescent="0.25">
      <c r="A101" s="6" t="s">
        <v>3015</v>
      </c>
      <c r="B101" s="6" t="s">
        <v>3749</v>
      </c>
      <c r="C101" s="24" t="s">
        <v>579</v>
      </c>
      <c r="D101" s="24" t="s">
        <v>3975</v>
      </c>
      <c r="E101" s="4" t="s">
        <v>3976</v>
      </c>
      <c r="F101" s="6" t="s">
        <v>3979</v>
      </c>
      <c r="G101" s="27" t="s">
        <v>3980</v>
      </c>
      <c r="H101" s="8">
        <f t="shared" si="12"/>
        <v>22</v>
      </c>
    </row>
    <row r="102" spans="1:8" ht="27" x14ac:dyDescent="0.25">
      <c r="A102" s="6" t="s">
        <v>3064</v>
      </c>
      <c r="B102" s="6" t="s">
        <v>3682</v>
      </c>
      <c r="C102" s="24" t="s">
        <v>389</v>
      </c>
      <c r="D102" s="24" t="s">
        <v>3958</v>
      </c>
      <c r="E102" s="4" t="s">
        <v>3959</v>
      </c>
      <c r="F102" s="6" t="s">
        <v>3981</v>
      </c>
      <c r="G102" s="27" t="s">
        <v>3982</v>
      </c>
      <c r="H102" s="8">
        <f t="shared" si="12"/>
        <v>28</v>
      </c>
    </row>
    <row r="103" spans="1:8" ht="27" x14ac:dyDescent="0.25">
      <c r="A103" s="6" t="s">
        <v>3613</v>
      </c>
      <c r="B103" s="6" t="s">
        <v>3660</v>
      </c>
      <c r="C103" s="24" t="s">
        <v>389</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445</v>
      </c>
      <c r="D115" s="24" t="s">
        <v>3958</v>
      </c>
      <c r="E115" s="4" t="s">
        <v>3959</v>
      </c>
      <c r="F115" s="6" t="s">
        <v>3999</v>
      </c>
      <c r="G115" s="27" t="s">
        <v>4000</v>
      </c>
      <c r="H115" s="8">
        <f t="shared" si="12"/>
        <v>27</v>
      </c>
    </row>
    <row r="116" spans="1:8" ht="27" x14ac:dyDescent="0.25">
      <c r="A116" s="6" t="s">
        <v>3601</v>
      </c>
      <c r="B116" s="6" t="s">
        <v>3660</v>
      </c>
      <c r="C116" s="24" t="s">
        <v>373</v>
      </c>
      <c r="D116" s="24" t="s">
        <v>3958</v>
      </c>
      <c r="E116" s="4" t="s">
        <v>3959</v>
      </c>
      <c r="F116" s="6" t="s">
        <v>4001</v>
      </c>
      <c r="G116" s="27" t="s">
        <v>4002</v>
      </c>
      <c r="H116" s="8">
        <f t="shared" si="12"/>
        <v>30</v>
      </c>
    </row>
    <row r="117" spans="1:8" ht="27" x14ac:dyDescent="0.25">
      <c r="A117" s="6" t="s">
        <v>3686</v>
      </c>
      <c r="B117" s="6" t="s">
        <v>3682</v>
      </c>
      <c r="C117" s="24" t="s">
        <v>373</v>
      </c>
      <c r="D117" s="24" t="s">
        <v>4003</v>
      </c>
      <c r="E117" s="4">
        <v>900304000</v>
      </c>
      <c r="F117" s="6" t="s">
        <v>4004</v>
      </c>
      <c r="G117" s="27" t="s">
        <v>3733</v>
      </c>
      <c r="H117" s="8">
        <f t="shared" si="12"/>
        <v>25</v>
      </c>
    </row>
    <row r="118" spans="1:8" ht="27" x14ac:dyDescent="0.25">
      <c r="A118" s="6" t="s">
        <v>3022</v>
      </c>
      <c r="B118" s="6" t="s">
        <v>3594</v>
      </c>
      <c r="C118" s="24" t="s">
        <v>373</v>
      </c>
      <c r="D118" s="24" t="s">
        <v>4005</v>
      </c>
      <c r="E118" s="4" t="s">
        <v>3949</v>
      </c>
      <c r="F118" s="6" t="s">
        <v>4006</v>
      </c>
      <c r="G118" s="30" t="s">
        <v>4007</v>
      </c>
      <c r="H118" s="8">
        <f t="shared" si="12"/>
        <v>23</v>
      </c>
    </row>
    <row r="119" spans="1:8" ht="27" x14ac:dyDescent="0.25">
      <c r="A119" s="6" t="s">
        <v>3665</v>
      </c>
      <c r="B119" s="6" t="s">
        <v>3682</v>
      </c>
      <c r="C119" s="24" t="s">
        <v>373</v>
      </c>
      <c r="D119" s="24" t="s">
        <v>4008</v>
      </c>
      <c r="E119" s="4">
        <v>2201101000</v>
      </c>
      <c r="F119" s="6" t="s">
        <v>4009</v>
      </c>
      <c r="G119" s="27" t="s">
        <v>4010</v>
      </c>
      <c r="H119" s="8">
        <f t="shared" si="12"/>
        <v>25</v>
      </c>
    </row>
    <row r="120" spans="1:8" ht="27" x14ac:dyDescent="0.25">
      <c r="A120" s="6" t="s">
        <v>3048</v>
      </c>
      <c r="B120" s="6" t="s">
        <v>3682</v>
      </c>
      <c r="C120" s="24" t="s">
        <v>484</v>
      </c>
      <c r="D120" s="24" t="s">
        <v>4011</v>
      </c>
      <c r="E120" s="4">
        <v>901505000</v>
      </c>
      <c r="F120" s="6" t="s">
        <v>4012</v>
      </c>
      <c r="G120" s="27" t="s">
        <v>4013</v>
      </c>
      <c r="H120" s="8">
        <f t="shared" si="12"/>
        <v>23</v>
      </c>
    </row>
    <row r="121" spans="1:8" ht="27" x14ac:dyDescent="0.25">
      <c r="A121" s="6" t="s">
        <v>3607</v>
      </c>
      <c r="B121" s="6" t="s">
        <v>3660</v>
      </c>
      <c r="C121" s="24" t="s">
        <v>484</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471</v>
      </c>
      <c r="D123" s="24" t="s">
        <v>3931</v>
      </c>
      <c r="E123" s="4" t="s">
        <v>3928</v>
      </c>
      <c r="F123" s="6" t="s">
        <v>4020</v>
      </c>
      <c r="G123" s="27" t="s">
        <v>4021</v>
      </c>
      <c r="H123" s="8">
        <f t="shared" si="12"/>
        <v>34</v>
      </c>
    </row>
    <row r="124" spans="1:8" ht="27" x14ac:dyDescent="0.25">
      <c r="A124" s="6" t="s">
        <v>3045</v>
      </c>
      <c r="B124" s="6" t="s">
        <v>3682</v>
      </c>
      <c r="C124" s="24" t="s">
        <v>471</v>
      </c>
      <c r="D124" s="24" t="s">
        <v>3931</v>
      </c>
      <c r="E124" s="4" t="s">
        <v>3928</v>
      </c>
      <c r="F124" s="6" t="s">
        <v>4022</v>
      </c>
      <c r="G124" s="27" t="s">
        <v>4023</v>
      </c>
      <c r="H124" s="8">
        <f t="shared" si="12"/>
        <v>30</v>
      </c>
    </row>
    <row r="125" spans="1:8" ht="27" x14ac:dyDescent="0.25">
      <c r="A125" s="6" t="s">
        <v>3047</v>
      </c>
      <c r="B125" s="6" t="s">
        <v>3660</v>
      </c>
      <c r="C125" s="24" t="s">
        <v>568</v>
      </c>
      <c r="D125" s="24" t="s">
        <v>3931</v>
      </c>
      <c r="E125" s="4" t="s">
        <v>3928</v>
      </c>
      <c r="F125" s="6" t="s">
        <v>4024</v>
      </c>
      <c r="G125" s="27" t="s">
        <v>4025</v>
      </c>
      <c r="H125" s="8">
        <f t="shared" si="12"/>
        <v>31</v>
      </c>
    </row>
    <row r="126" spans="1:8" ht="27" x14ac:dyDescent="0.25">
      <c r="A126" s="6" t="s">
        <v>3606</v>
      </c>
      <c r="B126" s="6" t="s">
        <v>3660</v>
      </c>
      <c r="C126" s="24" t="s">
        <v>568</v>
      </c>
      <c r="D126" s="24" t="s">
        <v>3931</v>
      </c>
      <c r="E126" s="4" t="s">
        <v>3928</v>
      </c>
      <c r="F126" s="6" t="s">
        <v>4026</v>
      </c>
      <c r="G126" s="27" t="s">
        <v>3733</v>
      </c>
      <c r="H126" s="8">
        <f t="shared" si="12"/>
        <v>29</v>
      </c>
    </row>
    <row r="127" spans="1:8" ht="27" x14ac:dyDescent="0.25">
      <c r="A127" s="6" t="s">
        <v>3065</v>
      </c>
      <c r="B127" s="6" t="s">
        <v>3660</v>
      </c>
      <c r="C127" s="24" t="s">
        <v>403</v>
      </c>
      <c r="D127" s="24" t="s">
        <v>3931</v>
      </c>
      <c r="E127" s="4" t="s">
        <v>3928</v>
      </c>
      <c r="F127" s="6" t="s">
        <v>4027</v>
      </c>
      <c r="G127" s="27" t="s">
        <v>4028</v>
      </c>
      <c r="H127" s="8">
        <f t="shared" si="12"/>
        <v>32</v>
      </c>
    </row>
    <row r="128" spans="1:8" ht="27" x14ac:dyDescent="0.25">
      <c r="A128" s="6" t="s">
        <v>3066</v>
      </c>
      <c r="B128" s="6" t="s">
        <v>3682</v>
      </c>
      <c r="C128" s="24" t="s">
        <v>417</v>
      </c>
      <c r="D128" s="24" t="s">
        <v>3958</v>
      </c>
      <c r="E128" s="4" t="s">
        <v>3959</v>
      </c>
      <c r="F128" s="6" t="s">
        <v>4029</v>
      </c>
      <c r="G128" s="27" t="s">
        <v>4030</v>
      </c>
      <c r="H128" s="8">
        <f t="shared" si="12"/>
        <v>20</v>
      </c>
    </row>
    <row r="129" spans="1:8" ht="27" x14ac:dyDescent="0.25">
      <c r="A129" s="6" t="s">
        <v>3067</v>
      </c>
      <c r="B129" s="6" t="s">
        <v>3660</v>
      </c>
      <c r="C129" s="24" t="s">
        <v>431</v>
      </c>
      <c r="D129" s="24" t="s">
        <v>3958</v>
      </c>
      <c r="E129" s="4" t="s">
        <v>3959</v>
      </c>
      <c r="F129" s="6" t="s">
        <v>4031</v>
      </c>
      <c r="G129" s="27" t="s">
        <v>3733</v>
      </c>
      <c r="H129" s="8">
        <f t="shared" si="12"/>
        <v>26</v>
      </c>
    </row>
    <row r="130" spans="1:8" ht="27" x14ac:dyDescent="0.25">
      <c r="A130" s="6" t="s">
        <v>3614</v>
      </c>
      <c r="B130" s="6" t="s">
        <v>3594</v>
      </c>
      <c r="C130" s="24" t="s">
        <v>431</v>
      </c>
      <c r="D130" s="24" t="s">
        <v>3958</v>
      </c>
      <c r="E130" s="4" t="s">
        <v>3959</v>
      </c>
      <c r="F130" s="6" t="s">
        <v>4032</v>
      </c>
      <c r="G130" s="27" t="s">
        <v>4033</v>
      </c>
      <c r="H130" s="8">
        <f t="shared" si="12"/>
        <v>19</v>
      </c>
    </row>
    <row r="131" spans="1:8" ht="27" x14ac:dyDescent="0.25">
      <c r="A131" s="6" t="s">
        <v>3069</v>
      </c>
      <c r="B131" s="6" t="s">
        <v>3594</v>
      </c>
      <c r="C131" s="24" t="s">
        <v>458</v>
      </c>
      <c r="D131" s="24" t="s">
        <v>3958</v>
      </c>
      <c r="E131" s="4" t="s">
        <v>3959</v>
      </c>
      <c r="F131" s="6" t="s">
        <v>4034</v>
      </c>
      <c r="G131" s="27" t="s">
        <v>4035</v>
      </c>
      <c r="H131" s="8">
        <f t="shared" si="12"/>
        <v>31</v>
      </c>
    </row>
    <row r="132" spans="1:8" ht="27" x14ac:dyDescent="0.25">
      <c r="A132" s="6" t="s">
        <v>3333</v>
      </c>
      <c r="B132" s="6" t="s">
        <v>3714</v>
      </c>
      <c r="C132" s="24" t="s">
        <v>955</v>
      </c>
      <c r="D132" s="24" t="s">
        <v>4036</v>
      </c>
      <c r="E132" s="4" t="s">
        <v>4037</v>
      </c>
      <c r="F132" s="6" t="s">
        <v>4038</v>
      </c>
      <c r="G132" s="27" t="s">
        <v>4039</v>
      </c>
      <c r="H132" s="8">
        <f t="shared" si="12"/>
        <v>18</v>
      </c>
    </row>
    <row r="133" spans="1:8" ht="27" x14ac:dyDescent="0.25">
      <c r="A133" s="6" t="s">
        <v>3334</v>
      </c>
      <c r="B133" s="6" t="s">
        <v>3682</v>
      </c>
      <c r="C133" s="24" t="s">
        <v>1082</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922</v>
      </c>
      <c r="D137" s="24" t="s">
        <v>4051</v>
      </c>
      <c r="E137" s="4">
        <v>901701000</v>
      </c>
      <c r="F137" s="6" t="s">
        <v>4052</v>
      </c>
      <c r="G137" s="27" t="s">
        <v>3733</v>
      </c>
      <c r="H137" s="8">
        <f t="shared" si="12"/>
        <v>32</v>
      </c>
    </row>
    <row r="138" spans="1:8" ht="27" x14ac:dyDescent="0.25">
      <c r="A138" s="6" t="s">
        <v>3339</v>
      </c>
      <c r="B138" s="6" t="s">
        <v>3714</v>
      </c>
      <c r="C138" s="24" t="s">
        <v>1132</v>
      </c>
      <c r="D138" s="24" t="s">
        <v>4053</v>
      </c>
      <c r="E138" s="4">
        <v>2800301000</v>
      </c>
      <c r="F138" s="6" t="s">
        <v>4054</v>
      </c>
      <c r="G138" s="27" t="s">
        <v>3733</v>
      </c>
      <c r="H138" s="8">
        <f t="shared" ref="H138:H201" si="13">LEN(A138)</f>
        <v>21</v>
      </c>
    </row>
    <row r="139" spans="1:8" ht="27" x14ac:dyDescent="0.25">
      <c r="A139" s="6" t="s">
        <v>3340</v>
      </c>
      <c r="B139" s="6" t="s">
        <v>3714</v>
      </c>
      <c r="C139" s="24" t="s">
        <v>1057</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1139</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866</v>
      </c>
      <c r="D144" s="24" t="s">
        <v>4067</v>
      </c>
      <c r="E144" s="4">
        <v>710201000</v>
      </c>
      <c r="F144" s="6" t="s">
        <v>4068</v>
      </c>
      <c r="G144" s="27" t="s">
        <v>3733</v>
      </c>
      <c r="H144" s="8">
        <f t="shared" si="13"/>
        <v>24</v>
      </c>
    </row>
    <row r="145" spans="1:8" ht="27" x14ac:dyDescent="0.25">
      <c r="A145" s="6" t="s">
        <v>3346</v>
      </c>
      <c r="B145" s="6" t="s">
        <v>3594</v>
      </c>
      <c r="C145" s="24" t="s">
        <v>878</v>
      </c>
      <c r="D145" s="24" t="s">
        <v>4069</v>
      </c>
      <c r="E145" s="4" t="s">
        <v>4070</v>
      </c>
      <c r="F145" s="6" t="s">
        <v>4071</v>
      </c>
      <c r="G145" s="27" t="s">
        <v>3733</v>
      </c>
      <c r="H145" s="8">
        <f t="shared" si="13"/>
        <v>26</v>
      </c>
    </row>
    <row r="146" spans="1:8" ht="27" x14ac:dyDescent="0.25">
      <c r="A146" s="6" t="s">
        <v>3347</v>
      </c>
      <c r="B146" s="6" t="s">
        <v>3594</v>
      </c>
      <c r="C146" s="24" t="s">
        <v>1146</v>
      </c>
      <c r="D146" s="24" t="s">
        <v>4072</v>
      </c>
      <c r="E146" s="4" t="s">
        <v>4073</v>
      </c>
      <c r="F146" s="6" t="s">
        <v>4074</v>
      </c>
      <c r="G146" s="27" t="s">
        <v>4075</v>
      </c>
      <c r="H146" s="8">
        <f t="shared" si="13"/>
        <v>24</v>
      </c>
    </row>
    <row r="147" spans="1:8" ht="27" x14ac:dyDescent="0.25">
      <c r="A147" s="6" t="s">
        <v>3348</v>
      </c>
      <c r="B147" s="6" t="s">
        <v>3660</v>
      </c>
      <c r="C147" s="24" t="s">
        <v>1153</v>
      </c>
      <c r="D147" s="24" t="s">
        <v>4076</v>
      </c>
      <c r="E147" s="4">
        <v>2803203000</v>
      </c>
      <c r="F147" s="6" t="s">
        <v>4077</v>
      </c>
      <c r="G147" s="27" t="s">
        <v>4078</v>
      </c>
      <c r="H147" s="8">
        <f t="shared" si="13"/>
        <v>28</v>
      </c>
    </row>
    <row r="148" spans="1:8" ht="27" x14ac:dyDescent="0.25">
      <c r="A148" s="6" t="s">
        <v>3341</v>
      </c>
      <c r="B148" s="6" t="s">
        <v>3594</v>
      </c>
      <c r="C148" s="24" t="s">
        <v>889</v>
      </c>
      <c r="D148" s="24" t="s">
        <v>4079</v>
      </c>
      <c r="E148" s="4">
        <v>801904000</v>
      </c>
      <c r="F148" s="6" t="s">
        <v>4080</v>
      </c>
      <c r="G148" s="27" t="s">
        <v>4081</v>
      </c>
      <c r="H148" s="8">
        <f t="shared" si="13"/>
        <v>29</v>
      </c>
    </row>
    <row r="149" spans="1:8" x14ac:dyDescent="0.25">
      <c r="A149" s="6" t="s">
        <v>3349</v>
      </c>
      <c r="B149" s="6" t="s">
        <v>3594</v>
      </c>
      <c r="C149" s="24" t="s">
        <v>1189</v>
      </c>
      <c r="D149" s="24" t="s">
        <v>4082</v>
      </c>
      <c r="E149" s="4" t="s">
        <v>4083</v>
      </c>
      <c r="F149" s="6" t="s">
        <v>4084</v>
      </c>
      <c r="G149" s="27" t="s">
        <v>4085</v>
      </c>
      <c r="H149" s="8">
        <f t="shared" si="13"/>
        <v>31</v>
      </c>
    </row>
    <row r="150" spans="1:8" ht="27" x14ac:dyDescent="0.25">
      <c r="A150" s="6" t="s">
        <v>3350</v>
      </c>
      <c r="B150" s="6" t="s">
        <v>3660</v>
      </c>
      <c r="C150" s="24" t="s">
        <v>1000</v>
      </c>
      <c r="D150" s="24" t="s">
        <v>4086</v>
      </c>
      <c r="E150" s="4">
        <v>1900502000</v>
      </c>
      <c r="F150" s="6" t="s">
        <v>4087</v>
      </c>
      <c r="G150" s="27" t="s">
        <v>4088</v>
      </c>
      <c r="H150" s="8">
        <f t="shared" si="13"/>
        <v>30</v>
      </c>
    </row>
    <row r="151" spans="1:8" ht="40.5" x14ac:dyDescent="0.25">
      <c r="A151" s="6" t="s">
        <v>3351</v>
      </c>
      <c r="B151" s="6" t="s">
        <v>3594</v>
      </c>
      <c r="C151" s="24" t="s">
        <v>1125</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966</v>
      </c>
      <c r="D153" s="24" t="s">
        <v>4095</v>
      </c>
      <c r="E153" s="4">
        <v>1409701000</v>
      </c>
      <c r="F153" s="6" t="s">
        <v>4096</v>
      </c>
      <c r="G153" s="27" t="s">
        <v>4097</v>
      </c>
      <c r="H153" s="8">
        <f t="shared" si="13"/>
        <v>29</v>
      </c>
    </row>
    <row r="154" spans="1:8" ht="27" x14ac:dyDescent="0.25">
      <c r="A154" s="6" t="s">
        <v>3354</v>
      </c>
      <c r="B154" s="6" t="s">
        <v>3682</v>
      </c>
      <c r="C154" s="24" t="s">
        <v>944</v>
      </c>
      <c r="D154" s="24" t="s">
        <v>4098</v>
      </c>
      <c r="E154" s="4">
        <v>1103705000</v>
      </c>
      <c r="F154" s="6" t="s">
        <v>4099</v>
      </c>
      <c r="G154" s="27" t="s">
        <v>4100</v>
      </c>
      <c r="H154" s="8">
        <f t="shared" si="13"/>
        <v>15</v>
      </c>
    </row>
    <row r="155" spans="1:8" ht="27" x14ac:dyDescent="0.25">
      <c r="A155" s="6" t="s">
        <v>3355</v>
      </c>
      <c r="B155" s="6" t="s">
        <v>3594</v>
      </c>
      <c r="C155" s="24" t="s">
        <v>1090</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989</v>
      </c>
      <c r="D157" s="24" t="s">
        <v>4105</v>
      </c>
      <c r="E157" s="4">
        <v>1605204000</v>
      </c>
      <c r="F157" s="6" t="s">
        <v>4106</v>
      </c>
      <c r="G157" s="27" t="s">
        <v>3733</v>
      </c>
      <c r="H157" s="8">
        <f t="shared" si="13"/>
        <v>28</v>
      </c>
    </row>
    <row r="158" spans="1:8" ht="27" x14ac:dyDescent="0.25">
      <c r="A158" s="6" t="s">
        <v>3358</v>
      </c>
      <c r="B158" s="6" t="s">
        <v>3594</v>
      </c>
      <c r="C158" s="24" t="s">
        <v>855</v>
      </c>
      <c r="D158" s="24" t="s">
        <v>4107</v>
      </c>
      <c r="E158" s="4">
        <v>600707000</v>
      </c>
      <c r="F158" s="6" t="s">
        <v>4108</v>
      </c>
      <c r="G158" s="27" t="s">
        <v>3733</v>
      </c>
      <c r="H158" s="8">
        <f t="shared" si="13"/>
        <v>30</v>
      </c>
    </row>
    <row r="159" spans="1:8" ht="27" x14ac:dyDescent="0.25">
      <c r="A159" s="6" t="s">
        <v>3359</v>
      </c>
      <c r="B159" s="6" t="s">
        <v>3594</v>
      </c>
      <c r="C159" s="24" t="s">
        <v>1160</v>
      </c>
      <c r="D159" s="24" t="s">
        <v>4109</v>
      </c>
      <c r="E159" s="4">
        <v>2802206000</v>
      </c>
      <c r="F159" s="6" t="s">
        <v>4110</v>
      </c>
      <c r="G159" s="27" t="s">
        <v>3733</v>
      </c>
      <c r="H159" s="8">
        <f t="shared" si="13"/>
        <v>33</v>
      </c>
    </row>
    <row r="160" spans="1:8" ht="27" x14ac:dyDescent="0.25">
      <c r="A160" s="6" t="s">
        <v>3360</v>
      </c>
      <c r="B160" s="6" t="s">
        <v>3594</v>
      </c>
      <c r="C160" s="24" t="s">
        <v>1074</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933</v>
      </c>
      <c r="D162" s="24" t="s">
        <v>4117</v>
      </c>
      <c r="E162" s="4">
        <v>900201100</v>
      </c>
      <c r="F162" s="6" t="s">
        <v>4118</v>
      </c>
      <c r="G162" s="27" t="s">
        <v>3733</v>
      </c>
      <c r="H162" s="8">
        <f t="shared" si="13"/>
        <v>30</v>
      </c>
    </row>
    <row r="163" spans="1:8" x14ac:dyDescent="0.25">
      <c r="A163" s="6" t="s">
        <v>3363</v>
      </c>
      <c r="B163" s="6" t="s">
        <v>3594</v>
      </c>
      <c r="C163" s="24" t="s">
        <v>1012</v>
      </c>
      <c r="D163" s="24" t="s">
        <v>4119</v>
      </c>
      <c r="E163" s="4">
        <v>1902101000</v>
      </c>
      <c r="F163" s="6" t="s">
        <v>4120</v>
      </c>
      <c r="G163" s="27" t="s">
        <v>4121</v>
      </c>
      <c r="H163" s="8">
        <f t="shared" si="13"/>
        <v>22</v>
      </c>
    </row>
    <row r="164" spans="1:8" x14ac:dyDescent="0.25">
      <c r="A164" s="6" t="s">
        <v>3364</v>
      </c>
      <c r="B164" s="6" t="s">
        <v>3594</v>
      </c>
      <c r="C164" s="24" t="s">
        <v>1097</v>
      </c>
      <c r="D164" s="24" t="s">
        <v>4122</v>
      </c>
      <c r="E164" s="4">
        <v>2802511000</v>
      </c>
      <c r="F164" s="6" t="s">
        <v>4123</v>
      </c>
      <c r="G164" s="27" t="s">
        <v>4124</v>
      </c>
      <c r="H164" s="8">
        <f t="shared" si="13"/>
        <v>36</v>
      </c>
    </row>
    <row r="165" spans="1:8" ht="27" x14ac:dyDescent="0.25">
      <c r="A165" s="6" t="s">
        <v>3676</v>
      </c>
      <c r="B165" s="6" t="s">
        <v>3660</v>
      </c>
      <c r="C165" s="24" t="s">
        <v>1104</v>
      </c>
      <c r="D165" s="24" t="s">
        <v>4125</v>
      </c>
      <c r="E165" s="4">
        <v>2604318000</v>
      </c>
      <c r="F165" s="6" t="s">
        <v>4126</v>
      </c>
      <c r="G165" s="27" t="s">
        <v>3733</v>
      </c>
      <c r="H165" s="8">
        <f t="shared" si="13"/>
        <v>32</v>
      </c>
    </row>
    <row r="166" spans="1:8" ht="27" x14ac:dyDescent="0.25">
      <c r="A166" s="6" t="s">
        <v>3365</v>
      </c>
      <c r="B166" s="6" t="s">
        <v>3594</v>
      </c>
      <c r="C166" s="24" t="s">
        <v>1104</v>
      </c>
      <c r="D166" s="24" t="s">
        <v>4125</v>
      </c>
      <c r="E166" s="4">
        <v>2604318000</v>
      </c>
      <c r="F166" s="6" t="s">
        <v>4127</v>
      </c>
      <c r="G166" s="27" t="s">
        <v>3733</v>
      </c>
      <c r="H166" s="8">
        <f t="shared" si="13"/>
        <v>24</v>
      </c>
    </row>
    <row r="167" spans="1:8" ht="27" x14ac:dyDescent="0.25">
      <c r="A167" s="6" t="s">
        <v>3693</v>
      </c>
      <c r="B167" s="6" t="s">
        <v>3594</v>
      </c>
      <c r="C167" s="24" t="s">
        <v>1104</v>
      </c>
      <c r="D167" s="24" t="s">
        <v>4125</v>
      </c>
      <c r="E167" s="4">
        <v>2604318000</v>
      </c>
      <c r="F167" s="6" t="s">
        <v>4127</v>
      </c>
      <c r="G167" s="27" t="s">
        <v>3733</v>
      </c>
      <c r="H167" s="8">
        <f t="shared" si="13"/>
        <v>29</v>
      </c>
    </row>
    <row r="168" spans="1:8" ht="27" x14ac:dyDescent="0.25">
      <c r="A168" s="6" t="s">
        <v>3649</v>
      </c>
      <c r="B168" s="6" t="s">
        <v>3594</v>
      </c>
      <c r="C168" s="24" t="s">
        <v>1104</v>
      </c>
      <c r="D168" s="24" t="s">
        <v>4125</v>
      </c>
      <c r="E168" s="4">
        <v>2604318000</v>
      </c>
      <c r="F168" s="6" t="s">
        <v>4128</v>
      </c>
      <c r="G168" s="27" t="s">
        <v>3733</v>
      </c>
      <c r="H168" s="8">
        <f t="shared" si="13"/>
        <v>21</v>
      </c>
    </row>
    <row r="169" spans="1:8" ht="27" x14ac:dyDescent="0.25">
      <c r="A169" s="6" t="s">
        <v>3366</v>
      </c>
      <c r="B169" s="6" t="s">
        <v>3594</v>
      </c>
      <c r="C169" s="24" t="s">
        <v>1166</v>
      </c>
      <c r="D169" s="24" t="s">
        <v>4129</v>
      </c>
      <c r="E169" s="4">
        <v>2802717000</v>
      </c>
      <c r="F169" s="6" t="s">
        <v>4130</v>
      </c>
      <c r="G169" s="27" t="s">
        <v>3733</v>
      </c>
      <c r="H169" s="8">
        <f t="shared" si="13"/>
        <v>34</v>
      </c>
    </row>
    <row r="170" spans="1:8" ht="27" x14ac:dyDescent="0.25">
      <c r="A170" s="6" t="s">
        <v>3367</v>
      </c>
      <c r="B170" s="6" t="s">
        <v>3594</v>
      </c>
      <c r="C170" s="24" t="s">
        <v>900</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1194</v>
      </c>
      <c r="D174" s="24" t="s">
        <v>4139</v>
      </c>
      <c r="E174" s="4">
        <v>3105902000</v>
      </c>
      <c r="F174" s="6" t="s">
        <v>4140</v>
      </c>
      <c r="G174" s="27" t="s">
        <v>3733</v>
      </c>
      <c r="H174" s="8">
        <f t="shared" si="13"/>
        <v>34</v>
      </c>
    </row>
    <row r="175" spans="1:8" ht="27" x14ac:dyDescent="0.25">
      <c r="A175" s="6" t="s">
        <v>3370</v>
      </c>
      <c r="B175" s="6" t="s">
        <v>3594</v>
      </c>
      <c r="C175" s="24" t="s">
        <v>1035</v>
      </c>
      <c r="D175" s="24" t="s">
        <v>4141</v>
      </c>
      <c r="E175" s="4" t="s">
        <v>4142</v>
      </c>
      <c r="F175" s="6" t="s">
        <v>4143</v>
      </c>
      <c r="G175" s="27" t="s">
        <v>3733</v>
      </c>
      <c r="H175" s="8">
        <f t="shared" si="13"/>
        <v>31</v>
      </c>
    </row>
    <row r="176" spans="1:8" ht="27" x14ac:dyDescent="0.25">
      <c r="A176" s="6" t="s">
        <v>3371</v>
      </c>
      <c r="B176" s="6" t="s">
        <v>3594</v>
      </c>
      <c r="C176" s="24" t="s">
        <v>911</v>
      </c>
      <c r="D176" s="24" t="s">
        <v>4144</v>
      </c>
      <c r="E176" s="4">
        <v>800502000</v>
      </c>
      <c r="F176" s="6" t="s">
        <v>4145</v>
      </c>
      <c r="G176" s="27" t="s">
        <v>4146</v>
      </c>
      <c r="H176" s="8">
        <f t="shared" si="13"/>
        <v>26</v>
      </c>
    </row>
    <row r="177" spans="1:16383" ht="27" x14ac:dyDescent="0.25">
      <c r="A177" s="6" t="s">
        <v>3372</v>
      </c>
      <c r="B177" s="6" t="s">
        <v>3660</v>
      </c>
      <c r="C177" s="24" t="s">
        <v>1046</v>
      </c>
      <c r="D177" s="24" t="s">
        <v>4147</v>
      </c>
      <c r="E177" s="4" t="s">
        <v>4148</v>
      </c>
      <c r="F177" s="6" t="s">
        <v>4149</v>
      </c>
      <c r="G177" s="27" t="s">
        <v>4150</v>
      </c>
      <c r="H177" s="8">
        <f t="shared" si="13"/>
        <v>20</v>
      </c>
    </row>
    <row r="178" spans="1:16383" ht="40.5" x14ac:dyDescent="0.25">
      <c r="A178" s="6" t="s">
        <v>3373</v>
      </c>
      <c r="B178" s="6" t="s">
        <v>3594</v>
      </c>
      <c r="C178" s="24" t="s">
        <v>1024</v>
      </c>
      <c r="D178" s="24" t="s">
        <v>4151</v>
      </c>
      <c r="E178" s="4">
        <v>2007902000</v>
      </c>
      <c r="F178" s="6" t="s">
        <v>4152</v>
      </c>
      <c r="G178" s="27" t="s">
        <v>4153</v>
      </c>
      <c r="H178" s="8">
        <f t="shared" si="13"/>
        <v>24</v>
      </c>
    </row>
    <row r="179" spans="1:16383" ht="40.5" x14ac:dyDescent="0.25">
      <c r="A179" s="6" t="s">
        <v>3374</v>
      </c>
      <c r="B179" s="6" t="s">
        <v>3594</v>
      </c>
      <c r="C179" s="24" t="s">
        <v>1111</v>
      </c>
      <c r="D179" s="24" t="s">
        <v>4154</v>
      </c>
      <c r="E179" s="4">
        <v>2402801000</v>
      </c>
      <c r="F179" s="6" t="s">
        <v>4155</v>
      </c>
      <c r="G179" s="27" t="s">
        <v>3710</v>
      </c>
      <c r="H179" s="8">
        <f t="shared" si="13"/>
        <v>24</v>
      </c>
    </row>
    <row r="180" spans="1:16383" ht="40.5" x14ac:dyDescent="0.25">
      <c r="A180" s="6" t="s">
        <v>3651</v>
      </c>
      <c r="B180" s="74"/>
      <c r="C180" s="24" t="s">
        <v>1111</v>
      </c>
      <c r="D180" s="24" t="s">
        <v>4154</v>
      </c>
      <c r="E180" s="4">
        <v>2402801000</v>
      </c>
      <c r="F180" s="6" t="s">
        <v>4155</v>
      </c>
      <c r="G180" s="27" t="s">
        <v>3710</v>
      </c>
      <c r="H180" s="8">
        <f t="shared" si="13"/>
        <v>34</v>
      </c>
    </row>
    <row r="181" spans="1:16383" ht="27" x14ac:dyDescent="0.25">
      <c r="A181" s="6" t="s">
        <v>3652</v>
      </c>
      <c r="B181" s="6" t="s">
        <v>3660</v>
      </c>
      <c r="C181" s="24" t="s">
        <v>1118</v>
      </c>
      <c r="D181" s="24" t="s">
        <v>4156</v>
      </c>
      <c r="E181" s="4" t="s">
        <v>4157</v>
      </c>
      <c r="F181" s="6" t="s">
        <v>4158</v>
      </c>
      <c r="G181" s="27" t="s">
        <v>4159</v>
      </c>
      <c r="H181" s="8">
        <f t="shared" si="13"/>
        <v>32</v>
      </c>
    </row>
    <row r="182" spans="1:16383" ht="27" x14ac:dyDescent="0.25">
      <c r="A182" s="6" t="s">
        <v>3375</v>
      </c>
      <c r="B182" s="6" t="s">
        <v>3594</v>
      </c>
      <c r="C182" s="24" t="s">
        <v>1118</v>
      </c>
      <c r="D182" s="24" t="s">
        <v>4156</v>
      </c>
      <c r="E182" s="4" t="s">
        <v>4157</v>
      </c>
      <c r="F182" s="6" t="s">
        <v>4160</v>
      </c>
      <c r="G182" s="27" t="s">
        <v>3733</v>
      </c>
      <c r="H182" s="8">
        <f t="shared" si="13"/>
        <v>20</v>
      </c>
    </row>
    <row r="183" spans="1:16383" ht="40.5" x14ac:dyDescent="0.25">
      <c r="A183" s="6" t="s">
        <v>3376</v>
      </c>
      <c r="B183" s="6" t="s">
        <v>3594</v>
      </c>
      <c r="C183" s="24" t="s">
        <v>1066</v>
      </c>
      <c r="D183" s="24" t="s">
        <v>4161</v>
      </c>
      <c r="E183" s="4" t="s">
        <v>4162</v>
      </c>
      <c r="F183" s="6" t="s">
        <v>4163</v>
      </c>
      <c r="G183" s="27" t="s">
        <v>4164</v>
      </c>
      <c r="H183" s="8">
        <f t="shared" si="13"/>
        <v>35</v>
      </c>
    </row>
    <row r="184" spans="1:16383" ht="27" x14ac:dyDescent="0.25">
      <c r="A184" s="6" t="s">
        <v>3377</v>
      </c>
      <c r="B184" s="6" t="s">
        <v>3714</v>
      </c>
      <c r="C184" s="24" t="s">
        <v>1172</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978</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1178</v>
      </c>
      <c r="D189" s="24" t="s">
        <v>4180</v>
      </c>
      <c r="E189" s="4">
        <v>3018902000</v>
      </c>
      <c r="F189" s="6" t="s">
        <v>4181</v>
      </c>
      <c r="G189" s="27" t="s">
        <v>3733</v>
      </c>
      <c r="H189" s="8">
        <f t="shared" si="13"/>
        <v>20</v>
      </c>
      <c r="I189" s="11"/>
    </row>
    <row r="190" spans="1:16383" ht="27" x14ac:dyDescent="0.25">
      <c r="A190" s="6" t="s">
        <v>3383</v>
      </c>
      <c r="B190" s="6" t="s">
        <v>3660</v>
      </c>
      <c r="C190" s="24" t="s">
        <v>1184</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1264</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1256</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1223</v>
      </c>
      <c r="D194" s="24" t="s">
        <v>4199</v>
      </c>
      <c r="E194" s="4" t="s">
        <v>4200</v>
      </c>
      <c r="F194" s="6" t="s">
        <v>4201</v>
      </c>
      <c r="G194" s="27" t="s">
        <v>4202</v>
      </c>
      <c r="H194" s="8">
        <f t="shared" si="13"/>
        <v>31</v>
      </c>
    </row>
    <row r="195" spans="1:8" ht="27" x14ac:dyDescent="0.25">
      <c r="A195" s="6" t="s">
        <v>3004</v>
      </c>
      <c r="B195" s="6" t="s">
        <v>3714</v>
      </c>
      <c r="C195" s="24" t="s">
        <v>1284</v>
      </c>
      <c r="D195" s="24" t="s">
        <v>4203</v>
      </c>
      <c r="E195" s="4" t="s">
        <v>4191</v>
      </c>
      <c r="F195" s="6" t="s">
        <v>4204</v>
      </c>
      <c r="G195" s="27" t="s">
        <v>4205</v>
      </c>
      <c r="H195" s="8">
        <f t="shared" si="13"/>
        <v>27</v>
      </c>
    </row>
    <row r="196" spans="1:8" ht="27" x14ac:dyDescent="0.25">
      <c r="A196" s="6" t="s">
        <v>3013</v>
      </c>
      <c r="B196" s="6" t="s">
        <v>3660</v>
      </c>
      <c r="C196" s="24" t="s">
        <v>1276</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1268</v>
      </c>
      <c r="D198" s="24" t="s">
        <v>4211</v>
      </c>
      <c r="E198" s="4" t="s">
        <v>4191</v>
      </c>
      <c r="F198" s="6" t="s">
        <v>4212</v>
      </c>
      <c r="G198" s="27" t="s">
        <v>4205</v>
      </c>
      <c r="H198" s="8">
        <f t="shared" si="13"/>
        <v>30</v>
      </c>
    </row>
    <row r="199" spans="1:8" ht="27" x14ac:dyDescent="0.25">
      <c r="A199" s="6" t="s">
        <v>3557</v>
      </c>
      <c r="B199" s="6" t="s">
        <v>3660</v>
      </c>
      <c r="C199" s="24" t="s">
        <v>1272</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1302</v>
      </c>
      <c r="D204" s="24" t="s">
        <v>4227</v>
      </c>
      <c r="E204" s="4">
        <v>300301000</v>
      </c>
      <c r="F204" s="6" t="s">
        <v>4228</v>
      </c>
      <c r="G204" s="27" t="s">
        <v>4205</v>
      </c>
      <c r="H204" s="8">
        <f t="shared" si="14"/>
        <v>24</v>
      </c>
    </row>
    <row r="205" spans="1:8" ht="40.5" x14ac:dyDescent="0.25">
      <c r="A205" s="6" t="s">
        <v>3124</v>
      </c>
      <c r="B205" s="6" t="s">
        <v>3594</v>
      </c>
      <c r="C205" s="24" t="s">
        <v>1306</v>
      </c>
      <c r="D205" s="24" t="s">
        <v>4229</v>
      </c>
      <c r="E205" s="4">
        <v>400261000</v>
      </c>
      <c r="F205" s="6" t="s">
        <v>4230</v>
      </c>
      <c r="G205" s="27" t="s">
        <v>4205</v>
      </c>
      <c r="H205" s="8">
        <f t="shared" si="14"/>
        <v>29</v>
      </c>
    </row>
    <row r="206" spans="1:8" ht="27" x14ac:dyDescent="0.25">
      <c r="A206" s="6" t="s">
        <v>3113</v>
      </c>
      <c r="B206" s="6" t="s">
        <v>3714</v>
      </c>
      <c r="C206" s="24" t="s">
        <v>1329</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1338</v>
      </c>
      <c r="D209" s="24" t="s">
        <v>4235</v>
      </c>
      <c r="E209" s="4" t="s">
        <v>4236</v>
      </c>
      <c r="F209" s="6" t="s">
        <v>4212</v>
      </c>
      <c r="G209" s="27" t="s">
        <v>4237</v>
      </c>
      <c r="H209" s="8">
        <f t="shared" si="14"/>
        <v>25</v>
      </c>
    </row>
    <row r="210" spans="1:8" ht="27" x14ac:dyDescent="0.25">
      <c r="A210" s="6" t="s">
        <v>3126</v>
      </c>
      <c r="B210" s="6" t="s">
        <v>3682</v>
      </c>
      <c r="C210" s="24" t="s">
        <v>1342</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1320</v>
      </c>
      <c r="D215" s="24" t="s">
        <v>4252</v>
      </c>
      <c r="E215" s="4" t="s">
        <v>4135</v>
      </c>
      <c r="F215" s="6" t="s">
        <v>4253</v>
      </c>
      <c r="G215" s="27" t="s">
        <v>4205</v>
      </c>
      <c r="H215" s="8">
        <f t="shared" si="14"/>
        <v>33</v>
      </c>
    </row>
    <row r="216" spans="1:8" x14ac:dyDescent="0.25">
      <c r="A216" s="6" t="s">
        <v>3130</v>
      </c>
      <c r="B216" s="6" t="s">
        <v>3594</v>
      </c>
      <c r="C216" s="24" t="s">
        <v>1324</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1503</v>
      </c>
      <c r="D219" s="24" t="s">
        <v>4262</v>
      </c>
      <c r="E219" s="4">
        <v>901510000</v>
      </c>
      <c r="F219" s="6" t="s">
        <v>4263</v>
      </c>
      <c r="G219" s="27" t="s">
        <v>4264</v>
      </c>
      <c r="H219" s="8">
        <f t="shared" si="14"/>
        <v>29</v>
      </c>
    </row>
    <row r="220" spans="1:8" ht="27" x14ac:dyDescent="0.25">
      <c r="A220" s="6" t="s">
        <v>3162</v>
      </c>
      <c r="B220" s="6" t="s">
        <v>3714</v>
      </c>
      <c r="C220" s="24" t="s">
        <v>1503</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1514</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1346</v>
      </c>
      <c r="D225" s="24" t="s">
        <v>4281</v>
      </c>
      <c r="E225" s="4">
        <v>1000501000</v>
      </c>
      <c r="F225" s="6" t="s">
        <v>4282</v>
      </c>
      <c r="G225" s="27" t="s">
        <v>4205</v>
      </c>
      <c r="H225" s="8">
        <f t="shared" si="14"/>
        <v>25</v>
      </c>
    </row>
    <row r="226" spans="1:8" x14ac:dyDescent="0.25">
      <c r="A226" s="6" t="s">
        <v>3132</v>
      </c>
      <c r="B226" s="6" t="s">
        <v>3594</v>
      </c>
      <c r="C226" s="24" t="s">
        <v>1350</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1359</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1363</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1371</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1380</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1390</v>
      </c>
      <c r="D240" s="24" t="s">
        <v>4317</v>
      </c>
      <c r="E240" s="4">
        <v>1605301000</v>
      </c>
      <c r="F240" s="6" t="s">
        <v>4212</v>
      </c>
      <c r="G240" s="27" t="s">
        <v>4318</v>
      </c>
      <c r="H240" s="8">
        <f t="shared" si="14"/>
        <v>24</v>
      </c>
    </row>
    <row r="241" spans="1:8" ht="27" x14ac:dyDescent="0.25">
      <c r="A241" s="6" t="s">
        <v>3142</v>
      </c>
      <c r="B241" s="6" t="s">
        <v>3594</v>
      </c>
      <c r="C241" s="24" t="s">
        <v>1394</v>
      </c>
      <c r="D241" s="24" t="s">
        <v>4319</v>
      </c>
      <c r="E241" s="4">
        <v>1700705000</v>
      </c>
      <c r="F241" s="6" t="s">
        <v>4320</v>
      </c>
      <c r="G241" s="27" t="s">
        <v>3733</v>
      </c>
      <c r="H241" s="8">
        <f t="shared" si="14"/>
        <v>28</v>
      </c>
    </row>
    <row r="242" spans="1:8" x14ac:dyDescent="0.25">
      <c r="A242" s="6" t="s">
        <v>3631</v>
      </c>
      <c r="B242" s="6" t="s">
        <v>3594</v>
      </c>
      <c r="C242" s="24" t="s">
        <v>1398</v>
      </c>
      <c r="D242" s="24" t="s">
        <v>4321</v>
      </c>
      <c r="E242" s="4">
        <v>1801705000</v>
      </c>
      <c r="F242" s="6" t="s">
        <v>4322</v>
      </c>
      <c r="G242" s="27" t="s">
        <v>4205</v>
      </c>
      <c r="H242" s="8">
        <f t="shared" si="14"/>
        <v>29</v>
      </c>
    </row>
    <row r="243" spans="1:8" x14ac:dyDescent="0.25">
      <c r="A243" s="6" t="s">
        <v>3673</v>
      </c>
      <c r="B243" s="6" t="s">
        <v>3594</v>
      </c>
      <c r="C243" s="24" t="s">
        <v>1398</v>
      </c>
      <c r="D243" s="24" t="s">
        <v>4321</v>
      </c>
      <c r="E243" s="4">
        <v>1801705000</v>
      </c>
      <c r="F243" s="6" t="s">
        <v>4322</v>
      </c>
      <c r="G243" s="27" t="s">
        <v>4205</v>
      </c>
      <c r="H243" s="8">
        <f t="shared" si="14"/>
        <v>18</v>
      </c>
    </row>
    <row r="244" spans="1:8" x14ac:dyDescent="0.25">
      <c r="A244" s="6" t="s">
        <v>3143</v>
      </c>
      <c r="B244" s="6" t="s">
        <v>3660</v>
      </c>
      <c r="C244" s="24" t="s">
        <v>1398</v>
      </c>
      <c r="D244" s="24" t="s">
        <v>4321</v>
      </c>
      <c r="E244" s="4">
        <v>1801705000</v>
      </c>
      <c r="F244" s="6" t="s">
        <v>4323</v>
      </c>
      <c r="G244" s="27" t="s">
        <v>4205</v>
      </c>
      <c r="H244" s="8">
        <f t="shared" si="14"/>
        <v>33</v>
      </c>
    </row>
    <row r="245" spans="1:8" ht="27" x14ac:dyDescent="0.25">
      <c r="A245" s="6" t="s">
        <v>3146</v>
      </c>
      <c r="B245" s="6" t="s">
        <v>3594</v>
      </c>
      <c r="C245" s="24" t="s">
        <v>1402</v>
      </c>
      <c r="D245" s="24" t="s">
        <v>4324</v>
      </c>
      <c r="E245" s="4">
        <v>1903904000</v>
      </c>
      <c r="F245" s="6">
        <v>80471106</v>
      </c>
      <c r="G245" s="27" t="s">
        <v>4205</v>
      </c>
      <c r="H245" s="8">
        <f t="shared" si="14"/>
        <v>30</v>
      </c>
    </row>
    <row r="246" spans="1:8" ht="27" x14ac:dyDescent="0.25">
      <c r="A246" s="6" t="s">
        <v>3144</v>
      </c>
      <c r="B246" s="6" t="s">
        <v>3594</v>
      </c>
      <c r="C246" s="24" t="s">
        <v>1406</v>
      </c>
      <c r="D246" s="24" t="s">
        <v>4325</v>
      </c>
      <c r="E246" s="4" t="s">
        <v>3830</v>
      </c>
      <c r="F246" s="6" t="s">
        <v>4326</v>
      </c>
      <c r="G246" s="27" t="s">
        <v>4327</v>
      </c>
      <c r="H246" s="8">
        <f t="shared" si="14"/>
        <v>28</v>
      </c>
    </row>
    <row r="247" spans="1:8" ht="27" x14ac:dyDescent="0.25">
      <c r="A247" s="6" t="s">
        <v>3145</v>
      </c>
      <c r="B247" s="6" t="s">
        <v>3594</v>
      </c>
      <c r="C247" s="24" t="s">
        <v>1410</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1419</v>
      </c>
      <c r="D250" s="24" t="s">
        <v>4335</v>
      </c>
      <c r="E250" s="4">
        <v>2111901103</v>
      </c>
      <c r="F250" s="6" t="s">
        <v>4336</v>
      </c>
      <c r="G250" s="27" t="s">
        <v>4205</v>
      </c>
      <c r="H250" s="8">
        <f t="shared" si="14"/>
        <v>29</v>
      </c>
    </row>
    <row r="251" spans="1:8" ht="27" x14ac:dyDescent="0.25">
      <c r="A251" s="6" t="s">
        <v>3149</v>
      </c>
      <c r="B251" s="6" t="s">
        <v>3714</v>
      </c>
      <c r="C251" s="24" t="s">
        <v>1423</v>
      </c>
      <c r="D251" s="24" t="s">
        <v>4337</v>
      </c>
      <c r="E251" s="4">
        <v>2111401000</v>
      </c>
      <c r="F251" s="6" t="s">
        <v>4338</v>
      </c>
      <c r="G251" s="27" t="s">
        <v>4205</v>
      </c>
      <c r="H251" s="8">
        <f t="shared" si="14"/>
        <v>27</v>
      </c>
    </row>
    <row r="252" spans="1:8" ht="27" x14ac:dyDescent="0.25">
      <c r="A252" s="6" t="s">
        <v>3150</v>
      </c>
      <c r="B252" s="6" t="s">
        <v>3594</v>
      </c>
      <c r="C252" s="24" t="s">
        <v>1427</v>
      </c>
      <c r="D252" s="24" t="s">
        <v>4339</v>
      </c>
      <c r="E252" s="4" t="s">
        <v>3846</v>
      </c>
      <c r="F252" s="6" t="s">
        <v>4340</v>
      </c>
      <c r="G252" s="27" t="s">
        <v>4205</v>
      </c>
      <c r="H252" s="8">
        <f t="shared" si="14"/>
        <v>23</v>
      </c>
    </row>
    <row r="253" spans="1:8" ht="40.5" x14ac:dyDescent="0.25">
      <c r="A253" s="6" t="s">
        <v>3151</v>
      </c>
      <c r="B253" s="6" t="s">
        <v>3594</v>
      </c>
      <c r="C253" s="24" t="s">
        <v>1431</v>
      </c>
      <c r="D253" s="24" t="s">
        <v>4341</v>
      </c>
      <c r="E253" s="4">
        <v>2300508103</v>
      </c>
      <c r="F253" s="6" t="s">
        <v>4342</v>
      </c>
      <c r="G253" s="27" t="s">
        <v>4205</v>
      </c>
      <c r="H253" s="8">
        <f t="shared" si="14"/>
        <v>35</v>
      </c>
    </row>
    <row r="254" spans="1:8" ht="27" x14ac:dyDescent="0.25">
      <c r="A254" s="6" t="s">
        <v>3152</v>
      </c>
      <c r="B254" s="6" t="s">
        <v>3682</v>
      </c>
      <c r="C254" s="24" t="s">
        <v>1435</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1444</v>
      </c>
      <c r="D257" s="24" t="s">
        <v>4351</v>
      </c>
      <c r="E257" s="4">
        <v>2501201000</v>
      </c>
      <c r="F257" s="6" t="s">
        <v>4352</v>
      </c>
      <c r="G257" s="27" t="s">
        <v>3733</v>
      </c>
      <c r="H257" s="8">
        <f t="shared" si="14"/>
        <v>25</v>
      </c>
    </row>
    <row r="258" spans="1:8" ht="27" x14ac:dyDescent="0.25">
      <c r="A258" s="6" t="s">
        <v>3155</v>
      </c>
      <c r="B258" s="6" t="s">
        <v>3594</v>
      </c>
      <c r="C258" s="24" t="s">
        <v>1448</v>
      </c>
      <c r="D258" s="24" t="s">
        <v>4290</v>
      </c>
      <c r="E258" s="4" t="s">
        <v>3864</v>
      </c>
      <c r="F258" s="6">
        <v>6622597013</v>
      </c>
      <c r="G258" s="27" t="s">
        <v>3733</v>
      </c>
      <c r="H258" s="8">
        <f t="shared" si="14"/>
        <v>20</v>
      </c>
    </row>
    <row r="259" spans="1:8" ht="27" x14ac:dyDescent="0.25">
      <c r="A259" s="6" t="s">
        <v>3156</v>
      </c>
      <c r="B259" s="6" t="s">
        <v>3594</v>
      </c>
      <c r="C259" s="24" t="s">
        <v>1452</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1459</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1462</v>
      </c>
      <c r="D265" s="24" t="s">
        <v>4361</v>
      </c>
      <c r="E265" s="4">
        <v>2804101104</v>
      </c>
      <c r="F265" s="6" t="s">
        <v>4366</v>
      </c>
      <c r="G265" s="27" t="s">
        <v>4205</v>
      </c>
      <c r="H265" s="8">
        <f t="shared" si="14"/>
        <v>31</v>
      </c>
    </row>
    <row r="266" spans="1:8" ht="27" x14ac:dyDescent="0.25">
      <c r="A266" s="6" t="s">
        <v>3116</v>
      </c>
      <c r="B266" s="6" t="s">
        <v>3594</v>
      </c>
      <c r="C266" s="24" t="s">
        <v>1466</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1470</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1478</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1482</v>
      </c>
      <c r="D273" s="24" t="s">
        <v>4382</v>
      </c>
      <c r="E273" s="4">
        <v>3008701000</v>
      </c>
      <c r="F273" s="6" t="s">
        <v>4384</v>
      </c>
      <c r="G273" s="27" t="s">
        <v>4385</v>
      </c>
      <c r="H273" s="8">
        <f t="shared" si="15"/>
        <v>18</v>
      </c>
    </row>
    <row r="274" spans="1:16383" ht="27" x14ac:dyDescent="0.25">
      <c r="A274" s="6" t="s">
        <v>3121</v>
      </c>
      <c r="B274" s="6" t="s">
        <v>3594</v>
      </c>
      <c r="C274" s="24" t="s">
        <v>1486</v>
      </c>
      <c r="D274" s="24" t="s">
        <v>4386</v>
      </c>
      <c r="E274" s="4" t="s">
        <v>4387</v>
      </c>
      <c r="F274" s="6" t="s">
        <v>4212</v>
      </c>
      <c r="G274" s="27" t="s">
        <v>4205</v>
      </c>
      <c r="H274" s="8">
        <f t="shared" si="15"/>
        <v>37</v>
      </c>
    </row>
    <row r="275" spans="1:16383" ht="27" x14ac:dyDescent="0.25">
      <c r="A275" s="6" t="s">
        <v>3159</v>
      </c>
      <c r="B275" s="6" t="s">
        <v>3594</v>
      </c>
      <c r="C275" s="24" t="s">
        <v>1490</v>
      </c>
      <c r="D275" s="24" t="s">
        <v>4388</v>
      </c>
      <c r="E275" s="4">
        <v>3003901000</v>
      </c>
      <c r="F275" s="6" t="s">
        <v>4212</v>
      </c>
      <c r="G275" s="27" t="s">
        <v>4205</v>
      </c>
      <c r="H275" s="8">
        <f t="shared" si="15"/>
        <v>21</v>
      </c>
    </row>
    <row r="276" spans="1:16383" ht="27" x14ac:dyDescent="0.25">
      <c r="A276" s="6" t="s">
        <v>3160</v>
      </c>
      <c r="B276" s="6" t="s">
        <v>3714</v>
      </c>
      <c r="C276" s="24" t="s">
        <v>1493</v>
      </c>
      <c r="D276" s="24" t="s">
        <v>4389</v>
      </c>
      <c r="E276" s="4">
        <v>3105001000</v>
      </c>
      <c r="F276" s="6">
        <v>999426781</v>
      </c>
      <c r="G276" s="27" t="s">
        <v>4205</v>
      </c>
      <c r="H276" s="8">
        <f t="shared" si="15"/>
        <v>34</v>
      </c>
      <c r="I276" s="11"/>
    </row>
    <row r="277" spans="1:16383" ht="27" x14ac:dyDescent="0.25">
      <c r="A277" s="6" t="s">
        <v>3161</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1199</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1203</v>
      </c>
      <c r="D279" s="24" t="s">
        <v>4394</v>
      </c>
      <c r="E279" s="4">
        <v>901510131</v>
      </c>
      <c r="F279" s="6">
        <v>5512031392</v>
      </c>
      <c r="G279" s="27" t="s">
        <v>4395</v>
      </c>
      <c r="H279" s="8">
        <f t="shared" si="15"/>
        <v>26</v>
      </c>
    </row>
    <row r="280" spans="1:16383" ht="27" x14ac:dyDescent="0.25">
      <c r="A280" s="6" t="s">
        <v>3105</v>
      </c>
      <c r="B280" s="6" t="s">
        <v>3714</v>
      </c>
      <c r="C280" s="24" t="s">
        <v>1248</v>
      </c>
      <c r="D280" s="24" t="s">
        <v>4396</v>
      </c>
      <c r="E280" s="4">
        <v>900601000</v>
      </c>
      <c r="F280" s="6" t="s">
        <v>4397</v>
      </c>
      <c r="G280" s="27" t="s">
        <v>4205</v>
      </c>
      <c r="H280" s="8">
        <f t="shared" si="15"/>
        <v>22</v>
      </c>
    </row>
    <row r="281" spans="1:16383" ht="27" x14ac:dyDescent="0.25">
      <c r="A281" s="6" t="s">
        <v>3109</v>
      </c>
      <c r="B281" s="6" t="s">
        <v>3714</v>
      </c>
      <c r="C281" s="24" t="s">
        <v>1252</v>
      </c>
      <c r="D281" s="24" t="s">
        <v>4398</v>
      </c>
      <c r="E281" s="4">
        <v>3002801000</v>
      </c>
      <c r="F281" s="6" t="s">
        <v>4399</v>
      </c>
      <c r="G281" s="27" t="s">
        <v>4400</v>
      </c>
      <c r="H281" s="8">
        <f t="shared" si="15"/>
        <v>30</v>
      </c>
    </row>
    <row r="282" spans="1:16383" ht="27" x14ac:dyDescent="0.25">
      <c r="A282" s="6" t="s">
        <v>2991</v>
      </c>
      <c r="B282" s="6" t="s">
        <v>3749</v>
      </c>
      <c r="C282" s="24" t="s">
        <v>1207</v>
      </c>
      <c r="D282" s="24" t="s">
        <v>4401</v>
      </c>
      <c r="E282" s="4">
        <v>901510128</v>
      </c>
      <c r="F282" s="6" t="s">
        <v>4402</v>
      </c>
      <c r="G282" s="27" t="s">
        <v>4403</v>
      </c>
      <c r="H282" s="8">
        <f t="shared" si="15"/>
        <v>32</v>
      </c>
    </row>
    <row r="283" spans="1:16383" ht="27" x14ac:dyDescent="0.25">
      <c r="A283" s="6" t="s">
        <v>3107</v>
      </c>
      <c r="B283" s="6" t="s">
        <v>3682</v>
      </c>
      <c r="C283" s="24" t="s">
        <v>1244</v>
      </c>
      <c r="D283" s="24" t="s">
        <v>4404</v>
      </c>
      <c r="E283" s="4">
        <v>1412004000</v>
      </c>
      <c r="F283" s="6" t="s">
        <v>4405</v>
      </c>
      <c r="G283" s="27" t="s">
        <v>4406</v>
      </c>
      <c r="H283" s="8">
        <f t="shared" si="15"/>
        <v>25</v>
      </c>
    </row>
    <row r="284" spans="1:16383" ht="27" x14ac:dyDescent="0.25">
      <c r="A284" s="6" t="s">
        <v>2997</v>
      </c>
      <c r="B284" s="6" t="s">
        <v>3660</v>
      </c>
      <c r="C284" s="24" t="s">
        <v>1223</v>
      </c>
      <c r="D284" s="24" t="s">
        <v>4407</v>
      </c>
      <c r="E284" s="4">
        <v>901510119</v>
      </c>
      <c r="F284" s="6" t="s">
        <v>4408</v>
      </c>
      <c r="G284" s="27" t="s">
        <v>4409</v>
      </c>
      <c r="H284" s="8">
        <f t="shared" si="15"/>
        <v>33</v>
      </c>
    </row>
    <row r="285" spans="1:16383" ht="27" x14ac:dyDescent="0.25">
      <c r="A285" s="6" t="s">
        <v>3026</v>
      </c>
      <c r="B285" s="6" t="s">
        <v>3660</v>
      </c>
      <c r="C285" s="24" t="s">
        <v>1215</v>
      </c>
      <c r="D285" s="24" t="s">
        <v>4410</v>
      </c>
      <c r="E285" s="4">
        <v>901510130</v>
      </c>
      <c r="F285" s="6" t="s">
        <v>4212</v>
      </c>
      <c r="G285" s="27" t="s">
        <v>4411</v>
      </c>
      <c r="H285" s="8">
        <f t="shared" si="15"/>
        <v>24</v>
      </c>
    </row>
    <row r="286" spans="1:16383" ht="27" x14ac:dyDescent="0.25">
      <c r="A286" s="6" t="s">
        <v>3016</v>
      </c>
      <c r="B286" s="6" t="s">
        <v>3714</v>
      </c>
      <c r="C286" s="24" t="s">
        <v>1211</v>
      </c>
      <c r="D286" s="24" t="s">
        <v>4412</v>
      </c>
      <c r="E286" s="4">
        <v>901510125</v>
      </c>
      <c r="F286" s="6" t="s">
        <v>4413</v>
      </c>
      <c r="G286" s="27" t="s">
        <v>4414</v>
      </c>
      <c r="H286" s="8">
        <f t="shared" si="15"/>
        <v>30</v>
      </c>
    </row>
    <row r="287" spans="1:16383" ht="27" x14ac:dyDescent="0.25">
      <c r="A287" s="6" t="s">
        <v>3110</v>
      </c>
      <c r="B287" s="6" t="s">
        <v>3594</v>
      </c>
      <c r="C287" s="24" t="s">
        <v>1240</v>
      </c>
      <c r="D287" s="24" t="s">
        <v>4415</v>
      </c>
      <c r="E287" s="4">
        <v>1902601000</v>
      </c>
      <c r="F287" s="6" t="s">
        <v>4212</v>
      </c>
      <c r="G287" s="27" t="s">
        <v>4205</v>
      </c>
      <c r="H287" s="8">
        <f t="shared" si="15"/>
        <v>31</v>
      </c>
    </row>
    <row r="288" spans="1:16383" ht="27" x14ac:dyDescent="0.25">
      <c r="A288" s="6" t="s">
        <v>3108</v>
      </c>
      <c r="B288" s="6" t="s">
        <v>3594</v>
      </c>
      <c r="C288" s="24" t="s">
        <v>1232</v>
      </c>
      <c r="D288" s="24" t="s">
        <v>4416</v>
      </c>
      <c r="E288" s="4">
        <v>200411000</v>
      </c>
      <c r="F288" s="6" t="s">
        <v>4212</v>
      </c>
      <c r="G288" s="27" t="s">
        <v>4205</v>
      </c>
      <c r="H288" s="8">
        <f t="shared" si="15"/>
        <v>24</v>
      </c>
    </row>
    <row r="289" spans="1:16383" ht="27" x14ac:dyDescent="0.25">
      <c r="A289" s="6" t="s">
        <v>2996</v>
      </c>
      <c r="B289" s="6" t="s">
        <v>3660</v>
      </c>
      <c r="C289" s="24" t="s">
        <v>1219</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1976</v>
      </c>
      <c r="D291" s="24" t="s">
        <v>4423</v>
      </c>
      <c r="E291" s="4" t="s">
        <v>4424</v>
      </c>
      <c r="F291" s="6" t="s">
        <v>4425</v>
      </c>
      <c r="G291" s="40" t="s">
        <v>4426</v>
      </c>
      <c r="H291" s="8">
        <f t="shared" si="15"/>
        <v>18</v>
      </c>
      <c r="I291" s="8"/>
    </row>
    <row r="292" spans="1:16383" s="11" customFormat="1" ht="27" x14ac:dyDescent="0.25">
      <c r="A292" s="6" t="s">
        <v>3332</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2630</v>
      </c>
      <c r="D293" s="24" t="s">
        <v>4431</v>
      </c>
      <c r="E293" s="4" t="s">
        <v>3976</v>
      </c>
      <c r="F293" s="6" t="s">
        <v>4432</v>
      </c>
      <c r="G293" s="27" t="s">
        <v>4433</v>
      </c>
      <c r="H293" s="8">
        <f t="shared" si="15"/>
        <v>26</v>
      </c>
    </row>
    <row r="294" spans="1:16383" ht="27" x14ac:dyDescent="0.25">
      <c r="A294" s="6" t="s">
        <v>2998</v>
      </c>
      <c r="B294" s="10" t="s">
        <v>3729</v>
      </c>
      <c r="C294" s="24" t="s">
        <v>2641</v>
      </c>
      <c r="D294" s="24" t="s">
        <v>4434</v>
      </c>
      <c r="E294" s="4" t="s">
        <v>4435</v>
      </c>
      <c r="F294" s="6" t="s">
        <v>4436</v>
      </c>
      <c r="G294" s="27" t="s">
        <v>4205</v>
      </c>
      <c r="H294" s="8">
        <f t="shared" si="15"/>
        <v>25</v>
      </c>
    </row>
    <row r="295" spans="1:16383" ht="27" x14ac:dyDescent="0.25">
      <c r="A295" s="6" t="s">
        <v>3014</v>
      </c>
      <c r="B295" s="6" t="s">
        <v>3714</v>
      </c>
      <c r="C295" s="24" t="s">
        <v>2633</v>
      </c>
      <c r="D295" s="24" t="s">
        <v>4437</v>
      </c>
      <c r="E295" s="4" t="s">
        <v>4438</v>
      </c>
      <c r="F295" s="6" t="s">
        <v>4439</v>
      </c>
      <c r="G295" s="27" t="s">
        <v>4440</v>
      </c>
      <c r="H295" s="8">
        <f t="shared" si="15"/>
        <v>26</v>
      </c>
    </row>
    <row r="296" spans="1:16383" ht="27" x14ac:dyDescent="0.25">
      <c r="A296" s="6" t="s">
        <v>3024</v>
      </c>
      <c r="B296" s="6" t="s">
        <v>3714</v>
      </c>
      <c r="C296" s="24" t="s">
        <v>2637</v>
      </c>
      <c r="D296" s="24" t="s">
        <v>4441</v>
      </c>
      <c r="E296" s="4" t="s">
        <v>3662</v>
      </c>
      <c r="F296" s="6" t="s">
        <v>4442</v>
      </c>
      <c r="G296" s="27" t="s">
        <v>4443</v>
      </c>
      <c r="H296" s="8">
        <f t="shared" si="15"/>
        <v>26</v>
      </c>
    </row>
    <row r="297" spans="1:16383" ht="27" x14ac:dyDescent="0.25">
      <c r="A297" s="6" t="s">
        <v>3033</v>
      </c>
      <c r="B297" s="6" t="s">
        <v>3660</v>
      </c>
      <c r="C297" s="24" t="s">
        <v>2644</v>
      </c>
      <c r="D297" s="24" t="s">
        <v>4444</v>
      </c>
      <c r="E297" s="4">
        <v>900601102</v>
      </c>
      <c r="F297" s="6" t="s">
        <v>4445</v>
      </c>
      <c r="G297" s="27" t="s">
        <v>4446</v>
      </c>
      <c r="H297" s="8">
        <f t="shared" si="15"/>
        <v>30</v>
      </c>
    </row>
    <row r="298" spans="1:16383" ht="27" x14ac:dyDescent="0.25">
      <c r="A298" s="6" t="s">
        <v>3034</v>
      </c>
      <c r="B298" s="6" t="s">
        <v>3660</v>
      </c>
      <c r="C298" s="24" t="s">
        <v>2648</v>
      </c>
      <c r="D298" s="24" t="s">
        <v>4447</v>
      </c>
      <c r="E298" s="4" t="s">
        <v>4435</v>
      </c>
      <c r="F298" s="6" t="s">
        <v>4448</v>
      </c>
      <c r="G298" s="27" t="s">
        <v>4449</v>
      </c>
      <c r="H298" s="8">
        <f t="shared" si="15"/>
        <v>26</v>
      </c>
    </row>
    <row r="299" spans="1:16383" ht="27" x14ac:dyDescent="0.25">
      <c r="A299" s="6" t="s">
        <v>3037</v>
      </c>
      <c r="B299" s="6" t="s">
        <v>3660</v>
      </c>
      <c r="C299" s="24" t="s">
        <v>2626</v>
      </c>
      <c r="D299" s="24" t="s">
        <v>4450</v>
      </c>
      <c r="E299" s="4" t="s">
        <v>3662</v>
      </c>
      <c r="F299" s="6" t="s">
        <v>4436</v>
      </c>
      <c r="G299" s="27" t="s">
        <v>4451</v>
      </c>
      <c r="H299" s="8">
        <f t="shared" si="15"/>
        <v>28</v>
      </c>
    </row>
    <row r="300" spans="1:16383" ht="27" x14ac:dyDescent="0.25">
      <c r="A300" s="6" t="s">
        <v>3545</v>
      </c>
      <c r="B300" s="6" t="s">
        <v>3682</v>
      </c>
      <c r="C300" s="24" t="s">
        <v>2655</v>
      </c>
      <c r="D300" s="24" t="s">
        <v>4452</v>
      </c>
      <c r="E300" s="4" t="s">
        <v>4421</v>
      </c>
      <c r="F300" s="6" t="s">
        <v>4453</v>
      </c>
      <c r="G300" s="42" t="s">
        <v>4454</v>
      </c>
      <c r="H300" s="8">
        <f t="shared" si="15"/>
        <v>25</v>
      </c>
    </row>
    <row r="301" spans="1:16383" ht="27" x14ac:dyDescent="0.25">
      <c r="A301" s="6" t="s">
        <v>3272</v>
      </c>
      <c r="B301" s="6" t="s">
        <v>3594</v>
      </c>
      <c r="C301" s="24" t="s">
        <v>2656</v>
      </c>
      <c r="D301" s="24" t="s">
        <v>4455</v>
      </c>
      <c r="E301" s="4" t="s">
        <v>4456</v>
      </c>
      <c r="F301" s="6" t="s">
        <v>4457</v>
      </c>
      <c r="G301" s="27" t="s">
        <v>4205</v>
      </c>
      <c r="H301" s="8">
        <f t="shared" si="15"/>
        <v>26</v>
      </c>
    </row>
    <row r="302" spans="1:16383" ht="27" x14ac:dyDescent="0.25">
      <c r="A302" s="6" t="s">
        <v>3273</v>
      </c>
      <c r="B302" s="6" t="s">
        <v>3594</v>
      </c>
      <c r="C302" s="24" t="s">
        <v>2659</v>
      </c>
      <c r="D302" s="24" t="s">
        <v>4458</v>
      </c>
      <c r="E302" s="4">
        <v>200410000</v>
      </c>
      <c r="F302" s="6" t="s">
        <v>4459</v>
      </c>
      <c r="G302" s="27" t="s">
        <v>4205</v>
      </c>
      <c r="H302" s="8">
        <f t="shared" si="15"/>
        <v>21</v>
      </c>
    </row>
    <row r="303" spans="1:16383" ht="27" x14ac:dyDescent="0.25">
      <c r="A303" s="6" t="s">
        <v>3274</v>
      </c>
      <c r="B303" s="6" t="s">
        <v>3682</v>
      </c>
      <c r="C303" s="24" t="s">
        <v>2662</v>
      </c>
      <c r="D303" s="24" t="s">
        <v>4460</v>
      </c>
      <c r="E303" s="4" t="s">
        <v>3722</v>
      </c>
      <c r="F303" s="6" t="s">
        <v>4461</v>
      </c>
      <c r="G303" s="27" t="s">
        <v>4462</v>
      </c>
      <c r="H303" s="8">
        <f t="shared" si="15"/>
        <v>28</v>
      </c>
    </row>
    <row r="304" spans="1:16383" ht="27" x14ac:dyDescent="0.25">
      <c r="A304" s="6" t="s">
        <v>3275</v>
      </c>
      <c r="B304" s="6" t="s">
        <v>3682</v>
      </c>
      <c r="C304" s="24" t="s">
        <v>2668</v>
      </c>
      <c r="D304" s="24" t="s">
        <v>4463</v>
      </c>
      <c r="E304" s="4">
        <v>300301000</v>
      </c>
      <c r="F304" s="6" t="s">
        <v>4464</v>
      </c>
      <c r="G304" s="27" t="s">
        <v>4465</v>
      </c>
      <c r="H304" s="8">
        <f t="shared" si="15"/>
        <v>23</v>
      </c>
    </row>
    <row r="305" spans="1:8" x14ac:dyDescent="0.25">
      <c r="A305" s="6" t="s">
        <v>3276</v>
      </c>
      <c r="B305" s="6" t="s">
        <v>3594</v>
      </c>
      <c r="C305" s="24" t="s">
        <v>2674</v>
      </c>
      <c r="D305" s="24" t="s">
        <v>4466</v>
      </c>
      <c r="E305" s="4">
        <v>400256000</v>
      </c>
      <c r="F305" s="6" t="s">
        <v>4467</v>
      </c>
      <c r="G305" s="27" t="s">
        <v>4205</v>
      </c>
      <c r="H305" s="8">
        <f t="shared" si="15"/>
        <v>23</v>
      </c>
    </row>
    <row r="306" spans="1:8" ht="27" x14ac:dyDescent="0.25">
      <c r="A306" s="6" t="s">
        <v>3277</v>
      </c>
      <c r="B306" s="6" t="s">
        <v>3660</v>
      </c>
      <c r="C306" s="24" t="s">
        <v>2689</v>
      </c>
      <c r="D306" s="24" t="s">
        <v>4468</v>
      </c>
      <c r="E306" s="4">
        <v>710101103</v>
      </c>
      <c r="F306" s="6" t="s">
        <v>4436</v>
      </c>
      <c r="G306" s="27" t="s">
        <v>4469</v>
      </c>
      <c r="H306" s="8">
        <f t="shared" si="15"/>
        <v>19</v>
      </c>
    </row>
    <row r="307" spans="1:8" x14ac:dyDescent="0.25">
      <c r="A307" s="6" t="s">
        <v>3278</v>
      </c>
      <c r="B307" s="6" t="s">
        <v>3660</v>
      </c>
      <c r="C307" s="24" t="s">
        <v>2692</v>
      </c>
      <c r="D307" s="24" t="s">
        <v>4470</v>
      </c>
      <c r="E307" s="4">
        <v>708901000</v>
      </c>
      <c r="F307" s="6" t="s">
        <v>4436</v>
      </c>
      <c r="G307" s="27" t="s">
        <v>4471</v>
      </c>
      <c r="H307" s="8">
        <f t="shared" si="15"/>
        <v>22</v>
      </c>
    </row>
    <row r="308" spans="1:8" ht="27" x14ac:dyDescent="0.25">
      <c r="A308" s="6" t="s">
        <v>3279</v>
      </c>
      <c r="B308" s="6" t="s">
        <v>3594</v>
      </c>
      <c r="C308" s="24" t="s">
        <v>2695</v>
      </c>
      <c r="D308" s="24" t="s">
        <v>4472</v>
      </c>
      <c r="E308" s="4" t="s">
        <v>4236</v>
      </c>
      <c r="F308" s="6" t="s">
        <v>4473</v>
      </c>
      <c r="G308" s="27" t="s">
        <v>4205</v>
      </c>
      <c r="H308" s="8">
        <f t="shared" si="15"/>
        <v>23</v>
      </c>
    </row>
    <row r="309" spans="1:8" ht="27" x14ac:dyDescent="0.25">
      <c r="A309" s="6" t="s">
        <v>3280</v>
      </c>
      <c r="B309" s="6" t="s">
        <v>3660</v>
      </c>
      <c r="C309" s="24" t="s">
        <v>2698</v>
      </c>
      <c r="D309" s="24" t="s">
        <v>4474</v>
      </c>
      <c r="E309" s="4" t="s">
        <v>3760</v>
      </c>
      <c r="F309" s="6" t="s">
        <v>4475</v>
      </c>
      <c r="G309" s="27" t="s">
        <v>4476</v>
      </c>
      <c r="H309" s="8">
        <f t="shared" si="15"/>
        <v>29</v>
      </c>
    </row>
    <row r="310" spans="1:8" ht="27" x14ac:dyDescent="0.25">
      <c r="A310" s="6" t="s">
        <v>3281</v>
      </c>
      <c r="B310" s="6" t="s">
        <v>3594</v>
      </c>
      <c r="C310" s="24" t="s">
        <v>2677</v>
      </c>
      <c r="D310" s="24" t="s">
        <v>4477</v>
      </c>
      <c r="E310" s="4">
        <v>503001103</v>
      </c>
      <c r="F310" s="6" t="s">
        <v>4478</v>
      </c>
      <c r="G310" s="27" t="s">
        <v>4205</v>
      </c>
      <c r="H310" s="8">
        <f t="shared" si="15"/>
        <v>27</v>
      </c>
    </row>
    <row r="311" spans="1:8" x14ac:dyDescent="0.25">
      <c r="A311" s="6" t="s">
        <v>3282</v>
      </c>
      <c r="B311" s="6" t="s">
        <v>3594</v>
      </c>
      <c r="C311" s="24" t="s">
        <v>2680</v>
      </c>
      <c r="D311" s="24" t="s">
        <v>4420</v>
      </c>
      <c r="E311" s="4">
        <v>503501000</v>
      </c>
      <c r="F311" s="6" t="s">
        <v>4436</v>
      </c>
      <c r="G311" s="27" t="s">
        <v>4205</v>
      </c>
      <c r="H311" s="8">
        <f t="shared" si="15"/>
        <v>24</v>
      </c>
    </row>
    <row r="312" spans="1:8" ht="27" x14ac:dyDescent="0.25">
      <c r="A312" s="6" t="s">
        <v>3283</v>
      </c>
      <c r="B312" s="6" t="s">
        <v>3682</v>
      </c>
      <c r="C312" s="24" t="s">
        <v>2683</v>
      </c>
      <c r="D312" s="24" t="s">
        <v>4479</v>
      </c>
      <c r="E312" s="4" t="s">
        <v>4480</v>
      </c>
      <c r="F312" s="6" t="s">
        <v>4481</v>
      </c>
      <c r="G312" s="27" t="s">
        <v>4205</v>
      </c>
      <c r="H312" s="8">
        <f t="shared" si="15"/>
        <v>29</v>
      </c>
    </row>
    <row r="313" spans="1:8" ht="27" x14ac:dyDescent="0.25">
      <c r="A313" s="6" t="s">
        <v>3284</v>
      </c>
      <c r="B313" s="6" t="s">
        <v>3660</v>
      </c>
      <c r="C313" s="24" t="s">
        <v>2686</v>
      </c>
      <c r="D313" s="24" t="s">
        <v>4482</v>
      </c>
      <c r="E313" s="4">
        <v>600208000</v>
      </c>
      <c r="F313" s="6" t="s">
        <v>4483</v>
      </c>
      <c r="G313" s="27" t="s">
        <v>4205</v>
      </c>
      <c r="H313" s="8">
        <f t="shared" si="15"/>
        <v>30</v>
      </c>
    </row>
    <row r="314" spans="1:8" ht="27" x14ac:dyDescent="0.25">
      <c r="A314" s="6" t="s">
        <v>3323</v>
      </c>
      <c r="B314" s="6" t="s">
        <v>3682</v>
      </c>
      <c r="C314" s="24" t="s">
        <v>2845</v>
      </c>
      <c r="D314" s="24" t="s">
        <v>4484</v>
      </c>
      <c r="E314" s="4">
        <v>901601000</v>
      </c>
      <c r="F314" s="6" t="s">
        <v>4485</v>
      </c>
      <c r="G314" s="27" t="s">
        <v>4486</v>
      </c>
      <c r="H314" s="8">
        <f t="shared" si="15"/>
        <v>26</v>
      </c>
    </row>
    <row r="315" spans="1:8" ht="27" x14ac:dyDescent="0.25">
      <c r="A315" s="6" t="s">
        <v>3324</v>
      </c>
      <c r="B315" s="6" t="s">
        <v>3594</v>
      </c>
      <c r="C315" s="24" t="s">
        <v>2848</v>
      </c>
      <c r="D315" s="24" t="s">
        <v>4487</v>
      </c>
      <c r="E315" s="4">
        <v>901510102</v>
      </c>
      <c r="F315" s="6" t="s">
        <v>4488</v>
      </c>
      <c r="G315" s="27" t="s">
        <v>4205</v>
      </c>
      <c r="H315" s="8">
        <f t="shared" si="15"/>
        <v>19</v>
      </c>
    </row>
    <row r="316" spans="1:8" ht="27" x14ac:dyDescent="0.25">
      <c r="A316" s="6" t="s">
        <v>3325</v>
      </c>
      <c r="B316" s="6" t="s">
        <v>3594</v>
      </c>
      <c r="C316" s="24" t="s">
        <v>2851</v>
      </c>
      <c r="D316" s="24" t="s">
        <v>4489</v>
      </c>
      <c r="E316" s="4">
        <v>900601000</v>
      </c>
      <c r="F316" s="6" t="s">
        <v>4490</v>
      </c>
      <c r="G316" s="27" t="s">
        <v>4491</v>
      </c>
      <c r="H316" s="8">
        <f t="shared" si="15"/>
        <v>31</v>
      </c>
    </row>
    <row r="317" spans="1:8" ht="27" x14ac:dyDescent="0.25">
      <c r="A317" s="6" t="s">
        <v>3326</v>
      </c>
      <c r="B317" s="6" t="s">
        <v>3594</v>
      </c>
      <c r="C317" s="24" t="s">
        <v>2854</v>
      </c>
      <c r="D317" s="24" t="s">
        <v>4492</v>
      </c>
      <c r="E317" s="4" t="s">
        <v>3771</v>
      </c>
      <c r="F317" s="6" t="s">
        <v>4493</v>
      </c>
      <c r="G317" s="27" t="s">
        <v>4205</v>
      </c>
      <c r="H317" s="8">
        <f t="shared" si="15"/>
        <v>29</v>
      </c>
    </row>
    <row r="318" spans="1:8" x14ac:dyDescent="0.25">
      <c r="A318" s="6" t="s">
        <v>3285</v>
      </c>
      <c r="B318" s="6" t="s">
        <v>3594</v>
      </c>
      <c r="C318" s="24" t="s">
        <v>2701</v>
      </c>
      <c r="D318" s="24" t="s">
        <v>4494</v>
      </c>
      <c r="E318" s="4">
        <v>1000501000</v>
      </c>
      <c r="F318" s="6" t="s">
        <v>4495</v>
      </c>
      <c r="G318" s="27" t="s">
        <v>4205</v>
      </c>
      <c r="H318" s="8">
        <f t="shared" si="15"/>
        <v>31</v>
      </c>
    </row>
    <row r="319" spans="1:8" x14ac:dyDescent="0.25">
      <c r="A319" s="6" t="s">
        <v>3286</v>
      </c>
      <c r="B319" s="6" t="s">
        <v>3594</v>
      </c>
      <c r="C319" s="24" t="s">
        <v>2707</v>
      </c>
      <c r="D319" s="24" t="s">
        <v>4496</v>
      </c>
      <c r="E319" s="4">
        <v>1102008000</v>
      </c>
      <c r="F319" s="6" t="s">
        <v>4497</v>
      </c>
      <c r="G319" s="27" t="s">
        <v>4205</v>
      </c>
      <c r="H319" s="8">
        <f t="shared" si="15"/>
        <v>27</v>
      </c>
    </row>
    <row r="320" spans="1:8" ht="27" x14ac:dyDescent="0.25">
      <c r="A320" s="6" t="s">
        <v>3287</v>
      </c>
      <c r="B320" s="6" t="s">
        <v>3660</v>
      </c>
      <c r="C320" s="24" t="s">
        <v>2710</v>
      </c>
      <c r="D320" s="24" t="s">
        <v>4498</v>
      </c>
      <c r="E320" s="4" t="s">
        <v>3819</v>
      </c>
      <c r="F320" s="6" t="s">
        <v>4499</v>
      </c>
      <c r="G320" s="27" t="s">
        <v>4500</v>
      </c>
      <c r="H320" s="8">
        <f t="shared" si="15"/>
        <v>28</v>
      </c>
    </row>
    <row r="321" spans="1:8" ht="27" x14ac:dyDescent="0.25">
      <c r="A321" s="6" t="s">
        <v>3288</v>
      </c>
      <c r="B321" s="6" t="s">
        <v>3594</v>
      </c>
      <c r="C321" s="24" t="s">
        <v>2713</v>
      </c>
      <c r="D321" s="24" t="s">
        <v>4501</v>
      </c>
      <c r="E321" s="4">
        <v>1200101000</v>
      </c>
      <c r="F321" s="6" t="s">
        <v>4436</v>
      </c>
      <c r="G321" s="27" t="s">
        <v>4205</v>
      </c>
      <c r="H321" s="8">
        <f t="shared" si="15"/>
        <v>34</v>
      </c>
    </row>
    <row r="322" spans="1:8" ht="27" x14ac:dyDescent="0.25">
      <c r="A322" s="6" t="s">
        <v>3289</v>
      </c>
      <c r="B322" s="6" t="s">
        <v>3594</v>
      </c>
      <c r="C322" s="24" t="s">
        <v>2719</v>
      </c>
      <c r="D322" s="24" t="s">
        <v>4502</v>
      </c>
      <c r="E322" s="4">
        <v>1304801000</v>
      </c>
      <c r="F322" s="6" t="s">
        <v>4436</v>
      </c>
      <c r="G322" s="27" t="s">
        <v>4205</v>
      </c>
      <c r="H322" s="8">
        <f t="shared" si="15"/>
        <v>23</v>
      </c>
    </row>
    <row r="323" spans="1:8" ht="27" x14ac:dyDescent="0.25">
      <c r="A323" s="6" t="s">
        <v>3290</v>
      </c>
      <c r="B323" s="6" t="s">
        <v>3660</v>
      </c>
      <c r="C323" s="24" t="s">
        <v>2722</v>
      </c>
      <c r="D323" s="24" t="s">
        <v>4503</v>
      </c>
      <c r="E323" s="4">
        <v>1403919102</v>
      </c>
      <c r="F323" s="6" t="s">
        <v>4504</v>
      </c>
      <c r="G323" s="27" t="s">
        <v>4505</v>
      </c>
      <c r="H323" s="8">
        <f t="shared" si="15"/>
        <v>21</v>
      </c>
    </row>
    <row r="324" spans="1:8" x14ac:dyDescent="0.25">
      <c r="A324" s="6" t="s">
        <v>3291</v>
      </c>
      <c r="B324" s="6" t="s">
        <v>3682</v>
      </c>
      <c r="C324" s="24" t="s">
        <v>2726</v>
      </c>
      <c r="D324" s="24" t="s">
        <v>4506</v>
      </c>
      <c r="E324" s="4">
        <v>1403918000</v>
      </c>
      <c r="F324" s="6" t="s">
        <v>4507</v>
      </c>
      <c r="G324" s="27" t="s">
        <v>4508</v>
      </c>
      <c r="H324" s="8">
        <f t="shared" si="15"/>
        <v>28</v>
      </c>
    </row>
    <row r="325" spans="1:8" ht="27" x14ac:dyDescent="0.25">
      <c r="A325" s="6" t="s">
        <v>3292</v>
      </c>
      <c r="B325" s="6" t="s">
        <v>3594</v>
      </c>
      <c r="C325" s="24" t="s">
        <v>2730</v>
      </c>
      <c r="D325" s="24" t="s">
        <v>4509</v>
      </c>
      <c r="E325" s="4">
        <v>1412001000</v>
      </c>
      <c r="F325" s="6" t="s">
        <v>4436</v>
      </c>
      <c r="G325" s="27" t="s">
        <v>4205</v>
      </c>
      <c r="H325" s="8">
        <f t="shared" si="15"/>
        <v>33</v>
      </c>
    </row>
    <row r="326" spans="1:8" ht="27" x14ac:dyDescent="0.25">
      <c r="A326" s="6" t="s">
        <v>3293</v>
      </c>
      <c r="B326" s="6" t="s">
        <v>3594</v>
      </c>
      <c r="C326" s="24" t="s">
        <v>2740</v>
      </c>
      <c r="D326" s="24" t="s">
        <v>4510</v>
      </c>
      <c r="E326" s="4">
        <v>1505403000</v>
      </c>
      <c r="F326" s="6" t="s">
        <v>4511</v>
      </c>
      <c r="G326" s="27" t="s">
        <v>4205</v>
      </c>
      <c r="H326" s="8">
        <f t="shared" si="15"/>
        <v>26</v>
      </c>
    </row>
    <row r="327" spans="1:8" ht="27" x14ac:dyDescent="0.25">
      <c r="A327" s="6" t="s">
        <v>3294</v>
      </c>
      <c r="B327" s="6" t="s">
        <v>3682</v>
      </c>
      <c r="C327" s="24" t="s">
        <v>2743</v>
      </c>
      <c r="D327" s="24" t="s">
        <v>4512</v>
      </c>
      <c r="E327" s="4">
        <v>15104011000</v>
      </c>
      <c r="F327" s="6" t="s">
        <v>4513</v>
      </c>
      <c r="G327" s="27" t="s">
        <v>4514</v>
      </c>
      <c r="H327" s="8">
        <f t="shared" si="15"/>
        <v>26</v>
      </c>
    </row>
    <row r="328" spans="1:8" x14ac:dyDescent="0.25">
      <c r="A328" s="6" t="s">
        <v>3295</v>
      </c>
      <c r="B328" s="6" t="s">
        <v>3594</v>
      </c>
      <c r="C328" s="24" t="s">
        <v>2746</v>
      </c>
      <c r="D328" s="24" t="s">
        <v>4515</v>
      </c>
      <c r="E328" s="4">
        <v>1605301000</v>
      </c>
      <c r="F328" s="6" t="s">
        <v>4516</v>
      </c>
      <c r="G328" s="27" t="s">
        <v>4205</v>
      </c>
      <c r="H328" s="8">
        <f t="shared" si="15"/>
        <v>21</v>
      </c>
    </row>
    <row r="329" spans="1:8" ht="27" x14ac:dyDescent="0.25">
      <c r="A329" s="6" t="s">
        <v>3296</v>
      </c>
      <c r="B329" s="6" t="s">
        <v>3594</v>
      </c>
      <c r="C329" s="24" t="s">
        <v>2752</v>
      </c>
      <c r="D329" s="24" t="s">
        <v>4517</v>
      </c>
      <c r="E329" s="4">
        <v>1700705000</v>
      </c>
      <c r="F329" s="6" t="s">
        <v>4518</v>
      </c>
      <c r="G329" s="27" t="s">
        <v>4205</v>
      </c>
      <c r="H329" s="8">
        <f t="shared" si="15"/>
        <v>18</v>
      </c>
    </row>
    <row r="330" spans="1:8" x14ac:dyDescent="0.25">
      <c r="A330" s="6" t="s">
        <v>3297</v>
      </c>
      <c r="B330" s="6" t="s">
        <v>3594</v>
      </c>
      <c r="C330" s="24" t="s">
        <v>2755</v>
      </c>
      <c r="D330" s="24" t="s">
        <v>4519</v>
      </c>
      <c r="E330" s="4" t="s">
        <v>4520</v>
      </c>
      <c r="F330" s="6" t="s">
        <v>4521</v>
      </c>
      <c r="G330" s="27" t="s">
        <v>4205</v>
      </c>
      <c r="H330" s="8">
        <f t="shared" si="15"/>
        <v>30</v>
      </c>
    </row>
    <row r="331" spans="1:8" x14ac:dyDescent="0.25">
      <c r="A331" s="6" t="s">
        <v>3644</v>
      </c>
      <c r="B331" s="6" t="s">
        <v>3594</v>
      </c>
      <c r="C331" s="24" t="s">
        <v>2758</v>
      </c>
      <c r="D331" s="24" t="s">
        <v>4522</v>
      </c>
      <c r="E331" s="4">
        <v>1903904000</v>
      </c>
      <c r="F331" s="6" t="s">
        <v>4523</v>
      </c>
      <c r="G331" s="27" t="s">
        <v>4205</v>
      </c>
      <c r="H331" s="8">
        <f t="shared" ref="H331:H394" si="16">LEN(A331)</f>
        <v>22</v>
      </c>
    </row>
    <row r="332" spans="1:8" x14ac:dyDescent="0.25">
      <c r="A332" s="6" t="s">
        <v>3298</v>
      </c>
      <c r="B332" s="6" t="s">
        <v>3594</v>
      </c>
      <c r="C332" s="24" t="s">
        <v>2758</v>
      </c>
      <c r="D332" s="24" t="s">
        <v>4522</v>
      </c>
      <c r="E332" s="4">
        <v>1903904000</v>
      </c>
      <c r="F332" s="6" t="s">
        <v>4524</v>
      </c>
      <c r="G332" s="27" t="s">
        <v>4205</v>
      </c>
      <c r="H332" s="8">
        <f t="shared" si="16"/>
        <v>32</v>
      </c>
    </row>
    <row r="333" spans="1:8" ht="27" x14ac:dyDescent="0.25">
      <c r="A333" s="6" t="s">
        <v>3645</v>
      </c>
      <c r="B333" s="6" t="s">
        <v>3594</v>
      </c>
      <c r="C333" s="24" t="s">
        <v>2761</v>
      </c>
      <c r="D333" s="24" t="s">
        <v>4525</v>
      </c>
      <c r="E333" s="4" t="s">
        <v>3830</v>
      </c>
      <c r="F333" s="6" t="s">
        <v>4436</v>
      </c>
      <c r="G333" s="27" t="s">
        <v>4205</v>
      </c>
      <c r="H333" s="8">
        <f t="shared" si="16"/>
        <v>29</v>
      </c>
    </row>
    <row r="334" spans="1:8" ht="27" x14ac:dyDescent="0.25">
      <c r="A334" s="6" t="s">
        <v>3299</v>
      </c>
      <c r="B334" s="6" t="s">
        <v>3594</v>
      </c>
      <c r="C334" s="24" t="s">
        <v>2761</v>
      </c>
      <c r="D334" s="24" t="s">
        <v>4525</v>
      </c>
      <c r="E334" s="4" t="s">
        <v>3830</v>
      </c>
      <c r="F334" s="6" t="s">
        <v>4436</v>
      </c>
      <c r="G334" s="27" t="s">
        <v>4205</v>
      </c>
      <c r="H334" s="8">
        <f t="shared" si="16"/>
        <v>23</v>
      </c>
    </row>
    <row r="335" spans="1:8" ht="27" x14ac:dyDescent="0.25">
      <c r="A335" s="6" t="s">
        <v>3300</v>
      </c>
      <c r="B335" s="6" t="s">
        <v>3594</v>
      </c>
      <c r="C335" s="24" t="s">
        <v>2764</v>
      </c>
      <c r="D335" s="24" t="s">
        <v>4526</v>
      </c>
      <c r="E335" s="4">
        <v>1901902000</v>
      </c>
      <c r="F335" s="6" t="s">
        <v>4436</v>
      </c>
      <c r="G335" s="27" t="s">
        <v>4205</v>
      </c>
      <c r="H335" s="8">
        <f t="shared" si="16"/>
        <v>26</v>
      </c>
    </row>
    <row r="336" spans="1:8" x14ac:dyDescent="0.25">
      <c r="A336" s="6" t="s">
        <v>3301</v>
      </c>
      <c r="B336" s="6" t="s">
        <v>3660</v>
      </c>
      <c r="C336" s="24" t="s">
        <v>2767</v>
      </c>
      <c r="D336" s="24" t="s">
        <v>4527</v>
      </c>
      <c r="E336" s="4" t="s">
        <v>3838</v>
      </c>
      <c r="F336" s="6" t="s">
        <v>4528</v>
      </c>
      <c r="G336" s="27" t="s">
        <v>4529</v>
      </c>
      <c r="H336" s="8">
        <f t="shared" si="16"/>
        <v>26</v>
      </c>
    </row>
    <row r="337" spans="1:8" x14ac:dyDescent="0.25">
      <c r="A337" s="6" t="s">
        <v>3302</v>
      </c>
      <c r="B337" s="6" t="s">
        <v>3660</v>
      </c>
      <c r="C337" s="24" t="s">
        <v>2770</v>
      </c>
      <c r="D337" s="24" t="s">
        <v>4530</v>
      </c>
      <c r="E337" s="4" t="s">
        <v>4531</v>
      </c>
      <c r="F337" s="6" t="s">
        <v>4532</v>
      </c>
      <c r="G337" s="27" t="s">
        <v>4533</v>
      </c>
      <c r="H337" s="8">
        <f t="shared" si="16"/>
        <v>28</v>
      </c>
    </row>
    <row r="338" spans="1:8" x14ac:dyDescent="0.25">
      <c r="A338" s="6" t="s">
        <v>3303</v>
      </c>
      <c r="B338" s="6" t="s">
        <v>3594</v>
      </c>
      <c r="C338" s="24" t="s">
        <v>2773</v>
      </c>
      <c r="D338" s="24" t="s">
        <v>4534</v>
      </c>
      <c r="E338" s="4">
        <v>2111401000</v>
      </c>
      <c r="F338" s="6" t="s">
        <v>4535</v>
      </c>
      <c r="G338" s="27" t="s">
        <v>4205</v>
      </c>
      <c r="H338" s="8">
        <f t="shared" si="16"/>
        <v>22</v>
      </c>
    </row>
    <row r="339" spans="1:8" x14ac:dyDescent="0.25">
      <c r="A339" s="6" t="s">
        <v>3304</v>
      </c>
      <c r="B339" s="6" t="s">
        <v>3660</v>
      </c>
      <c r="C339" s="24" t="s">
        <v>2776</v>
      </c>
      <c r="D339" s="24" t="s">
        <v>4536</v>
      </c>
      <c r="E339" s="4">
        <v>2201401000</v>
      </c>
      <c r="F339" s="6" t="s">
        <v>4537</v>
      </c>
      <c r="G339" s="27" t="s">
        <v>4538</v>
      </c>
      <c r="H339" s="8">
        <f t="shared" si="16"/>
        <v>25</v>
      </c>
    </row>
    <row r="340" spans="1:8" ht="40.5" x14ac:dyDescent="0.25">
      <c r="A340" s="6" t="s">
        <v>3305</v>
      </c>
      <c r="B340" s="6" t="s">
        <v>3682</v>
      </c>
      <c r="C340" s="24" t="s">
        <v>2782</v>
      </c>
      <c r="D340" s="24" t="s">
        <v>4539</v>
      </c>
      <c r="E340" s="4">
        <v>2300508103</v>
      </c>
      <c r="F340" s="6" t="s">
        <v>4436</v>
      </c>
      <c r="G340" s="27" t="s">
        <v>4540</v>
      </c>
      <c r="H340" s="8">
        <f t="shared" si="16"/>
        <v>26</v>
      </c>
    </row>
    <row r="341" spans="1:8" ht="27" x14ac:dyDescent="0.25">
      <c r="A341" s="6" t="s">
        <v>3306</v>
      </c>
      <c r="B341" s="6" t="s">
        <v>3682</v>
      </c>
      <c r="C341" s="24" t="s">
        <v>2785</v>
      </c>
      <c r="D341" s="24" t="s">
        <v>4541</v>
      </c>
      <c r="E341" s="4">
        <v>2402801000</v>
      </c>
      <c r="F341" s="6" t="s">
        <v>4542</v>
      </c>
      <c r="G341" s="27" t="s">
        <v>4543</v>
      </c>
      <c r="H341" s="8">
        <f t="shared" si="16"/>
        <v>19</v>
      </c>
    </row>
    <row r="342" spans="1:8" x14ac:dyDescent="0.25">
      <c r="A342" s="6" t="s">
        <v>3307</v>
      </c>
      <c r="B342" s="6" t="s">
        <v>3594</v>
      </c>
      <c r="C342" s="24" t="s">
        <v>2788</v>
      </c>
      <c r="D342" s="24" t="s">
        <v>4544</v>
      </c>
      <c r="E342" s="4">
        <v>2500620000</v>
      </c>
      <c r="F342" s="6" t="s">
        <v>4545</v>
      </c>
      <c r="G342" s="27" t="s">
        <v>4205</v>
      </c>
      <c r="H342" s="8">
        <f t="shared" si="16"/>
        <v>33</v>
      </c>
    </row>
    <row r="343" spans="1:8" x14ac:dyDescent="0.25">
      <c r="A343" s="6" t="s">
        <v>3308</v>
      </c>
      <c r="B343" s="6" t="s">
        <v>3594</v>
      </c>
      <c r="C343" s="24" t="s">
        <v>2791</v>
      </c>
      <c r="D343" s="24" t="s">
        <v>4546</v>
      </c>
      <c r="E343" s="4">
        <v>2501204000</v>
      </c>
      <c r="F343" s="6" t="s">
        <v>4436</v>
      </c>
      <c r="G343" s="27" t="s">
        <v>4205</v>
      </c>
      <c r="H343" s="8">
        <f t="shared" si="16"/>
        <v>26</v>
      </c>
    </row>
    <row r="344" spans="1:8" ht="27" x14ac:dyDescent="0.25">
      <c r="A344" s="6" t="s">
        <v>3309</v>
      </c>
      <c r="B344" s="6" t="s">
        <v>3660</v>
      </c>
      <c r="C344" s="24" t="s">
        <v>2797</v>
      </c>
      <c r="D344" s="24" t="s">
        <v>4547</v>
      </c>
      <c r="E344" s="4" t="s">
        <v>3864</v>
      </c>
      <c r="F344" s="6" t="s">
        <v>4548</v>
      </c>
      <c r="G344" s="27" t="s">
        <v>4549</v>
      </c>
      <c r="H344" s="8">
        <f t="shared" si="16"/>
        <v>21</v>
      </c>
    </row>
    <row r="345" spans="1:8" ht="27" x14ac:dyDescent="0.25">
      <c r="A345" s="6" t="s">
        <v>3310</v>
      </c>
      <c r="B345" s="6" t="s">
        <v>3660</v>
      </c>
      <c r="C345" s="24" t="s">
        <v>2800</v>
      </c>
      <c r="D345" s="24" t="s">
        <v>4550</v>
      </c>
      <c r="E345" s="4">
        <v>2601801000</v>
      </c>
      <c r="F345" s="6" t="s">
        <v>4551</v>
      </c>
      <c r="G345" s="27" t="s">
        <v>4552</v>
      </c>
      <c r="H345" s="8">
        <f t="shared" si="16"/>
        <v>22</v>
      </c>
    </row>
    <row r="346" spans="1:8" x14ac:dyDescent="0.25">
      <c r="A346" s="6" t="s">
        <v>3311</v>
      </c>
      <c r="B346" s="6" t="s">
        <v>3682</v>
      </c>
      <c r="C346" s="24" t="s">
        <v>2803</v>
      </c>
      <c r="D346" s="24" t="s">
        <v>4553</v>
      </c>
      <c r="E346" s="4">
        <v>2604314000</v>
      </c>
      <c r="F346" s="6" t="s">
        <v>4554</v>
      </c>
      <c r="G346" s="27" t="s">
        <v>4555</v>
      </c>
      <c r="H346" s="8">
        <f t="shared" si="16"/>
        <v>29</v>
      </c>
    </row>
    <row r="347" spans="1:8" ht="27" x14ac:dyDescent="0.25">
      <c r="A347" s="6" t="s">
        <v>3312</v>
      </c>
      <c r="B347" s="6" t="s">
        <v>3594</v>
      </c>
      <c r="C347" s="24" t="s">
        <v>2806</v>
      </c>
      <c r="D347" s="24" t="s">
        <v>4556</v>
      </c>
      <c r="E347" s="4">
        <v>2701801000</v>
      </c>
      <c r="F347" s="6" t="s">
        <v>4436</v>
      </c>
      <c r="G347" s="27" t="s">
        <v>4557</v>
      </c>
      <c r="H347" s="8">
        <f t="shared" si="16"/>
        <v>29</v>
      </c>
    </row>
    <row r="348" spans="1:8" ht="27" x14ac:dyDescent="0.25">
      <c r="A348" s="6" t="s">
        <v>3313</v>
      </c>
      <c r="B348" s="6" t="s">
        <v>3682</v>
      </c>
      <c r="C348" s="24" t="s">
        <v>2809</v>
      </c>
      <c r="D348" s="24" t="s">
        <v>4558</v>
      </c>
      <c r="E348" s="4">
        <v>2804101104</v>
      </c>
      <c r="F348" s="6" t="s">
        <v>4559</v>
      </c>
      <c r="G348" s="27" t="s">
        <v>4560</v>
      </c>
      <c r="H348" s="8">
        <f t="shared" si="16"/>
        <v>24</v>
      </c>
    </row>
    <row r="349" spans="1:8" x14ac:dyDescent="0.25">
      <c r="A349" s="6" t="s">
        <v>3314</v>
      </c>
      <c r="B349" s="6" t="s">
        <v>3594</v>
      </c>
      <c r="C349" s="24" t="s">
        <v>2812</v>
      </c>
      <c r="D349" s="24" t="s">
        <v>4561</v>
      </c>
      <c r="E349" s="4">
        <v>2802701000</v>
      </c>
      <c r="F349" s="6" t="s">
        <v>4562</v>
      </c>
      <c r="G349" s="27" t="s">
        <v>4205</v>
      </c>
      <c r="H349" s="8">
        <f t="shared" si="16"/>
        <v>30</v>
      </c>
    </row>
    <row r="350" spans="1:8" ht="27" x14ac:dyDescent="0.25">
      <c r="A350" s="6" t="s">
        <v>3315</v>
      </c>
      <c r="B350" s="6" t="s">
        <v>3660</v>
      </c>
      <c r="C350" s="24" t="s">
        <v>2815</v>
      </c>
      <c r="D350" s="24" t="s">
        <v>4563</v>
      </c>
      <c r="E350" s="4" t="s">
        <v>3888</v>
      </c>
      <c r="F350" s="6" t="s">
        <v>4564</v>
      </c>
      <c r="G350" s="27" t="s">
        <v>4565</v>
      </c>
      <c r="H350" s="8">
        <f t="shared" si="16"/>
        <v>26</v>
      </c>
    </row>
    <row r="351" spans="1:8" ht="27" x14ac:dyDescent="0.25">
      <c r="A351" s="6" t="s">
        <v>3316</v>
      </c>
      <c r="B351" s="6" t="s">
        <v>3594</v>
      </c>
      <c r="C351" s="24" t="s">
        <v>2818</v>
      </c>
      <c r="D351" s="24" t="s">
        <v>4566</v>
      </c>
      <c r="E351" s="4">
        <v>2803810000</v>
      </c>
      <c r="F351" s="6" t="s">
        <v>4567</v>
      </c>
      <c r="G351" s="27" t="s">
        <v>4568</v>
      </c>
      <c r="H351" s="8">
        <f t="shared" si="16"/>
        <v>24</v>
      </c>
    </row>
    <row r="352" spans="1:8" ht="27" x14ac:dyDescent="0.25">
      <c r="A352" s="6" t="s">
        <v>3317</v>
      </c>
      <c r="B352" s="6" t="s">
        <v>3660</v>
      </c>
      <c r="C352" s="24" t="s">
        <v>2821</v>
      </c>
      <c r="D352" s="24" t="s">
        <v>4569</v>
      </c>
      <c r="E352" s="4" t="s">
        <v>3897</v>
      </c>
      <c r="F352" s="6" t="s">
        <v>4436</v>
      </c>
      <c r="G352" s="27" t="s">
        <v>4570</v>
      </c>
      <c r="H352" s="8">
        <f t="shared" si="16"/>
        <v>21</v>
      </c>
    </row>
    <row r="353" spans="1:8" x14ac:dyDescent="0.25">
      <c r="A353" s="6" t="s">
        <v>3318</v>
      </c>
      <c r="B353" s="6" t="s">
        <v>3594</v>
      </c>
      <c r="C353" s="24" t="s">
        <v>2824</v>
      </c>
      <c r="D353" s="24" t="s">
        <v>4571</v>
      </c>
      <c r="E353" s="4">
        <v>3008701000</v>
      </c>
      <c r="F353" s="6" t="s">
        <v>4572</v>
      </c>
      <c r="G353" s="27" t="s">
        <v>4573</v>
      </c>
      <c r="H353" s="8">
        <f t="shared" si="16"/>
        <v>26</v>
      </c>
    </row>
    <row r="354" spans="1:8" ht="27" x14ac:dyDescent="0.25">
      <c r="A354" s="6" t="s">
        <v>3319</v>
      </c>
      <c r="B354" s="6" t="s">
        <v>3594</v>
      </c>
      <c r="C354" s="24" t="s">
        <v>2827</v>
      </c>
      <c r="D354" s="24" t="s">
        <v>4574</v>
      </c>
      <c r="E354" s="4" t="s">
        <v>4387</v>
      </c>
      <c r="F354" s="6" t="s">
        <v>4575</v>
      </c>
      <c r="G354" s="27" t="s">
        <v>4205</v>
      </c>
      <c r="H354" s="8">
        <f t="shared" si="16"/>
        <v>30</v>
      </c>
    </row>
    <row r="355" spans="1:8" x14ac:dyDescent="0.25">
      <c r="A355" s="6" t="s">
        <v>3646</v>
      </c>
      <c r="B355" s="6" t="s">
        <v>3682</v>
      </c>
      <c r="C355" s="24" t="s">
        <v>2827</v>
      </c>
      <c r="D355" s="24" t="s">
        <v>4576</v>
      </c>
      <c r="E355" s="4" t="s">
        <v>4387</v>
      </c>
      <c r="F355" s="6" t="s">
        <v>4577</v>
      </c>
      <c r="G355" s="27" t="s">
        <v>4578</v>
      </c>
      <c r="H355" s="8">
        <f t="shared" si="16"/>
        <v>31</v>
      </c>
    </row>
    <row r="356" spans="1:8" ht="27" x14ac:dyDescent="0.25">
      <c r="A356" s="6" t="s">
        <v>3320</v>
      </c>
      <c r="B356" s="6" t="s">
        <v>3594</v>
      </c>
      <c r="C356" s="24" t="s">
        <v>2833</v>
      </c>
      <c r="D356" s="24" t="s">
        <v>4579</v>
      </c>
      <c r="E356" s="4">
        <v>3003901000</v>
      </c>
      <c r="F356" s="6" t="s">
        <v>4580</v>
      </c>
      <c r="G356" s="27" t="s">
        <v>4205</v>
      </c>
      <c r="H356" s="8">
        <f t="shared" si="16"/>
        <v>28</v>
      </c>
    </row>
    <row r="357" spans="1:8" ht="27" x14ac:dyDescent="0.25">
      <c r="A357" s="6" t="s">
        <v>3321</v>
      </c>
      <c r="B357" s="6" t="s">
        <v>3660</v>
      </c>
      <c r="C357" s="24" t="s">
        <v>2839</v>
      </c>
      <c r="D357" s="24" t="s">
        <v>4581</v>
      </c>
      <c r="E357" s="4">
        <v>3105001000</v>
      </c>
      <c r="F357" s="6" t="s">
        <v>4582</v>
      </c>
      <c r="G357" s="27" t="s">
        <v>4583</v>
      </c>
      <c r="H357" s="8">
        <f t="shared" si="16"/>
        <v>23</v>
      </c>
    </row>
    <row r="358" spans="1:8" x14ac:dyDescent="0.25">
      <c r="A358" s="6" t="s">
        <v>3322</v>
      </c>
      <c r="B358" s="6" t="s">
        <v>3594</v>
      </c>
      <c r="C358" s="24" t="s">
        <v>2842</v>
      </c>
      <c r="D358" s="24" t="s">
        <v>4584</v>
      </c>
      <c r="E358" s="4" t="s">
        <v>3722</v>
      </c>
      <c r="F358" s="6" t="s">
        <v>4585</v>
      </c>
      <c r="G358" s="27" t="s">
        <v>4205</v>
      </c>
      <c r="H358" s="8">
        <f t="shared" si="16"/>
        <v>21</v>
      </c>
    </row>
    <row r="359" spans="1:8" ht="27" x14ac:dyDescent="0.25">
      <c r="A359" s="6" t="s">
        <v>3275</v>
      </c>
      <c r="B359" s="6" t="s">
        <v>3682</v>
      </c>
      <c r="C359" s="24" t="s">
        <v>2671</v>
      </c>
      <c r="D359" s="24" t="s">
        <v>4463</v>
      </c>
      <c r="E359" s="4">
        <v>300301000</v>
      </c>
      <c r="F359" s="6" t="s">
        <v>4464</v>
      </c>
      <c r="G359" s="27" t="s">
        <v>4465</v>
      </c>
      <c r="H359" s="8">
        <f t="shared" si="16"/>
        <v>23</v>
      </c>
    </row>
    <row r="360" spans="1:8" ht="27" x14ac:dyDescent="0.25">
      <c r="A360" s="6" t="s">
        <v>3659</v>
      </c>
      <c r="B360" s="6" t="s">
        <v>3682</v>
      </c>
      <c r="C360" s="24" t="s">
        <v>2704</v>
      </c>
      <c r="D360" s="24" t="s">
        <v>4586</v>
      </c>
      <c r="E360" s="4">
        <v>1101707000</v>
      </c>
      <c r="F360" s="6" t="s">
        <v>4436</v>
      </c>
      <c r="G360" s="27" t="s">
        <v>4587</v>
      </c>
      <c r="H360" s="8">
        <f t="shared" si="16"/>
        <v>21</v>
      </c>
    </row>
    <row r="361" spans="1:8" ht="27" x14ac:dyDescent="0.25">
      <c r="A361" s="6" t="s">
        <v>3540</v>
      </c>
      <c r="B361" s="6" t="s">
        <v>3660</v>
      </c>
      <c r="C361" s="24" t="s">
        <v>2704</v>
      </c>
      <c r="D361" s="24" t="s">
        <v>4586</v>
      </c>
      <c r="E361" s="4">
        <v>1101707000</v>
      </c>
      <c r="F361" s="6" t="s">
        <v>4436</v>
      </c>
      <c r="G361" s="27" t="s">
        <v>4588</v>
      </c>
      <c r="H361" s="8">
        <f t="shared" si="16"/>
        <v>39</v>
      </c>
    </row>
    <row r="362" spans="1:8" ht="27" x14ac:dyDescent="0.25">
      <c r="A362" s="6" t="s">
        <v>3538</v>
      </c>
      <c r="B362" s="6" t="s">
        <v>3594</v>
      </c>
      <c r="C362" s="24" t="s">
        <v>2665</v>
      </c>
      <c r="D362" s="24" t="s">
        <v>4589</v>
      </c>
      <c r="E362" s="4">
        <v>200102000</v>
      </c>
      <c r="F362" s="6" t="s">
        <v>4590</v>
      </c>
      <c r="G362" s="27" t="s">
        <v>4205</v>
      </c>
      <c r="H362" s="8">
        <f t="shared" si="16"/>
        <v>18</v>
      </c>
    </row>
    <row r="363" spans="1:8" x14ac:dyDescent="0.25">
      <c r="A363" s="6" t="s">
        <v>3535</v>
      </c>
      <c r="B363" s="6" t="s">
        <v>3682</v>
      </c>
      <c r="C363" s="24" t="s">
        <v>2779</v>
      </c>
      <c r="D363" s="24" t="s">
        <v>4591</v>
      </c>
      <c r="E363" s="4">
        <v>2300402000</v>
      </c>
      <c r="F363" s="6" t="s">
        <v>4592</v>
      </c>
      <c r="G363" s="27" t="s">
        <v>4593</v>
      </c>
      <c r="H363" s="8">
        <f t="shared" si="16"/>
        <v>26</v>
      </c>
    </row>
    <row r="364" spans="1:8" x14ac:dyDescent="0.25">
      <c r="A364" s="6" t="s">
        <v>3536</v>
      </c>
      <c r="B364" s="6" t="s">
        <v>3594</v>
      </c>
      <c r="C364" s="24" t="s">
        <v>2734</v>
      </c>
      <c r="D364" s="24" t="s">
        <v>4594</v>
      </c>
      <c r="E364" s="4">
        <v>1402301000</v>
      </c>
      <c r="F364" s="6" t="s">
        <v>4436</v>
      </c>
      <c r="G364" s="27" t="s">
        <v>4205</v>
      </c>
      <c r="H364" s="8">
        <f t="shared" si="16"/>
        <v>27</v>
      </c>
    </row>
    <row r="365" spans="1:8" x14ac:dyDescent="0.25">
      <c r="A365" s="6" t="s">
        <v>3543</v>
      </c>
      <c r="B365" s="6" t="s">
        <v>3660</v>
      </c>
      <c r="C365" s="24" t="s">
        <v>2836</v>
      </c>
      <c r="D365" s="24" t="s">
        <v>4595</v>
      </c>
      <c r="E365" s="4">
        <v>3018901000</v>
      </c>
      <c r="F365" s="6" t="s">
        <v>4436</v>
      </c>
      <c r="G365" s="27" t="s">
        <v>4205</v>
      </c>
      <c r="H365" s="8">
        <f t="shared" si="16"/>
        <v>24</v>
      </c>
    </row>
    <row r="366" spans="1:8" ht="27" x14ac:dyDescent="0.25">
      <c r="A366" s="6" t="s">
        <v>3539</v>
      </c>
      <c r="B366" s="6" t="s">
        <v>3594</v>
      </c>
      <c r="C366" s="24" t="s">
        <v>2716</v>
      </c>
      <c r="D366" s="24" t="s">
        <v>4596</v>
      </c>
      <c r="E366" s="4">
        <v>1203507000</v>
      </c>
      <c r="F366" s="6" t="s">
        <v>4597</v>
      </c>
      <c r="G366" s="27" t="s">
        <v>4598</v>
      </c>
      <c r="H366" s="8">
        <f t="shared" si="16"/>
        <v>26</v>
      </c>
    </row>
    <row r="367" spans="1:8" x14ac:dyDescent="0.25">
      <c r="A367" s="6" t="s">
        <v>3541</v>
      </c>
      <c r="B367" s="6" t="s">
        <v>3594</v>
      </c>
      <c r="C367" s="24" t="s">
        <v>2794</v>
      </c>
      <c r="D367" s="24" t="s">
        <v>4599</v>
      </c>
      <c r="E367" s="4">
        <v>2500101000</v>
      </c>
      <c r="F367" s="6" t="s">
        <v>4600</v>
      </c>
      <c r="G367" s="27" t="s">
        <v>4205</v>
      </c>
      <c r="H367" s="8">
        <f t="shared" si="16"/>
        <v>25</v>
      </c>
    </row>
    <row r="368" spans="1:8" x14ac:dyDescent="0.25">
      <c r="A368" s="6" t="s">
        <v>3542</v>
      </c>
      <c r="B368" s="6" t="s">
        <v>3594</v>
      </c>
      <c r="C368" s="24" t="s">
        <v>2737</v>
      </c>
      <c r="D368" s="24" t="s">
        <v>4601</v>
      </c>
      <c r="E368" s="4">
        <v>1406702000</v>
      </c>
      <c r="F368" s="6" t="s">
        <v>4436</v>
      </c>
      <c r="G368" s="27" t="s">
        <v>4602</v>
      </c>
      <c r="H368" s="8">
        <f t="shared" si="16"/>
        <v>29</v>
      </c>
    </row>
    <row r="369" spans="1:16383" x14ac:dyDescent="0.25">
      <c r="A369" s="6" t="s">
        <v>3537</v>
      </c>
      <c r="B369" s="6" t="s">
        <v>3660</v>
      </c>
      <c r="C369" s="24" t="s">
        <v>2830</v>
      </c>
      <c r="D369" s="24" t="s">
        <v>4603</v>
      </c>
      <c r="E369" s="4">
        <v>3019309000</v>
      </c>
      <c r="F369" s="6" t="s">
        <v>4604</v>
      </c>
      <c r="G369" s="27" t="s">
        <v>4605</v>
      </c>
      <c r="H369" s="8">
        <f t="shared" si="16"/>
        <v>21</v>
      </c>
      <c r="I369" s="11"/>
    </row>
    <row r="370" spans="1:16383"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1986</v>
      </c>
      <c r="D372" s="24" t="s">
        <v>4613</v>
      </c>
      <c r="E372" s="4" t="s">
        <v>4614</v>
      </c>
      <c r="F372" s="6" t="s">
        <v>4615</v>
      </c>
      <c r="G372" s="27" t="s">
        <v>4616</v>
      </c>
      <c r="H372" s="8">
        <f t="shared" si="16"/>
        <v>30</v>
      </c>
    </row>
    <row r="373" spans="1:16383" ht="27" x14ac:dyDescent="0.25">
      <c r="A373" s="6" t="s">
        <v>2979</v>
      </c>
      <c r="B373" s="6" t="s">
        <v>3749</v>
      </c>
      <c r="C373" s="24" t="s">
        <v>1983</v>
      </c>
      <c r="D373" s="24" t="s">
        <v>4617</v>
      </c>
      <c r="E373" s="4" t="s">
        <v>3976</v>
      </c>
      <c r="F373" s="6" t="s">
        <v>4618</v>
      </c>
      <c r="G373" s="27" t="s">
        <v>4619</v>
      </c>
      <c r="H373" s="8">
        <f t="shared" si="16"/>
        <v>19</v>
      </c>
    </row>
    <row r="374" spans="1:16383" ht="27" x14ac:dyDescent="0.25">
      <c r="A374" s="6" t="s">
        <v>3599</v>
      </c>
      <c r="B374" s="6" t="s">
        <v>3682</v>
      </c>
      <c r="C374" s="24" t="s">
        <v>1983</v>
      </c>
      <c r="D374" s="24" t="s">
        <v>4617</v>
      </c>
      <c r="E374" s="4" t="s">
        <v>3976</v>
      </c>
      <c r="F374" s="6" t="s">
        <v>4618</v>
      </c>
      <c r="G374" s="27" t="s">
        <v>4620</v>
      </c>
      <c r="H374" s="8">
        <f t="shared" si="16"/>
        <v>20</v>
      </c>
    </row>
    <row r="375" spans="1:16383" ht="27" x14ac:dyDescent="0.25">
      <c r="A375" s="6" t="s">
        <v>2987</v>
      </c>
      <c r="B375" s="6" t="s">
        <v>3682</v>
      </c>
      <c r="C375" s="24" t="s">
        <v>1992</v>
      </c>
      <c r="D375" s="24" t="s">
        <v>4621</v>
      </c>
      <c r="E375" s="4">
        <v>901510000</v>
      </c>
      <c r="F375" s="6" t="s">
        <v>4622</v>
      </c>
      <c r="G375" s="27" t="s">
        <v>4623</v>
      </c>
      <c r="H375" s="8">
        <f t="shared" si="16"/>
        <v>20</v>
      </c>
    </row>
    <row r="376" spans="1:16383" ht="27" x14ac:dyDescent="0.25">
      <c r="A376" s="6" t="s">
        <v>2994</v>
      </c>
      <c r="B376" s="6" t="s">
        <v>3594</v>
      </c>
      <c r="C376" s="24" t="s">
        <v>1995</v>
      </c>
      <c r="D376" s="24" t="s">
        <v>4624</v>
      </c>
      <c r="E376" s="4" t="s">
        <v>4625</v>
      </c>
      <c r="F376" s="6" t="s">
        <v>4626</v>
      </c>
      <c r="G376" s="27" t="s">
        <v>4205</v>
      </c>
      <c r="H376" s="8">
        <f t="shared" si="16"/>
        <v>24</v>
      </c>
    </row>
    <row r="377" spans="1:16383" ht="27" x14ac:dyDescent="0.25">
      <c r="A377" s="6" t="s">
        <v>3023</v>
      </c>
      <c r="B377" s="6" t="s">
        <v>3660</v>
      </c>
      <c r="C377" s="24" t="s">
        <v>1998</v>
      </c>
      <c r="D377" s="24" t="s">
        <v>4624</v>
      </c>
      <c r="E377" s="4" t="s">
        <v>4625</v>
      </c>
      <c r="F377" s="6" t="s">
        <v>4627</v>
      </c>
      <c r="G377" s="27" t="s">
        <v>4628</v>
      </c>
      <c r="H377" s="8">
        <f t="shared" si="16"/>
        <v>29</v>
      </c>
    </row>
    <row r="378" spans="1:16383" ht="27" x14ac:dyDescent="0.25">
      <c r="A378" s="6" t="s">
        <v>3217</v>
      </c>
      <c r="B378" s="6" t="s">
        <v>3682</v>
      </c>
      <c r="C378" s="24" t="s">
        <v>2001</v>
      </c>
      <c r="D378" s="24" t="s">
        <v>4629</v>
      </c>
      <c r="E378" s="4">
        <v>100102102</v>
      </c>
      <c r="F378" s="6" t="s">
        <v>4630</v>
      </c>
      <c r="G378" s="27" t="s">
        <v>4631</v>
      </c>
      <c r="H378" s="8">
        <f t="shared" si="16"/>
        <v>21</v>
      </c>
    </row>
    <row r="379" spans="1:16383" ht="27" x14ac:dyDescent="0.25">
      <c r="A379" s="6" t="s">
        <v>3218</v>
      </c>
      <c r="B379" s="6" t="s">
        <v>3594</v>
      </c>
      <c r="C379" s="24" t="s">
        <v>2004</v>
      </c>
      <c r="D379" s="24" t="s">
        <v>4458</v>
      </c>
      <c r="E379" s="4">
        <v>200410000</v>
      </c>
      <c r="F379" s="6" t="s">
        <v>4632</v>
      </c>
      <c r="G379" s="27" t="s">
        <v>4205</v>
      </c>
      <c r="H379" s="8">
        <f t="shared" si="16"/>
        <v>27</v>
      </c>
    </row>
    <row r="380" spans="1:16383" ht="27" x14ac:dyDescent="0.25">
      <c r="A380" s="6" t="s">
        <v>3219</v>
      </c>
      <c r="B380" s="6" t="s">
        <v>3594</v>
      </c>
      <c r="C380" s="24" t="s">
        <v>2007</v>
      </c>
      <c r="D380" s="24" t="s">
        <v>4460</v>
      </c>
      <c r="E380" s="4" t="s">
        <v>3722</v>
      </c>
      <c r="F380" s="6" t="s">
        <v>4633</v>
      </c>
      <c r="G380" s="27" t="s">
        <v>4205</v>
      </c>
      <c r="H380" s="8">
        <f t="shared" si="16"/>
        <v>24</v>
      </c>
    </row>
    <row r="381" spans="1:16383" ht="27" x14ac:dyDescent="0.25">
      <c r="A381" s="6" t="s">
        <v>3220</v>
      </c>
      <c r="B381" s="6" t="s">
        <v>3682</v>
      </c>
      <c r="C381" s="24" t="s">
        <v>2010</v>
      </c>
      <c r="D381" s="24" t="s">
        <v>4463</v>
      </c>
      <c r="E381" s="4">
        <v>300301000</v>
      </c>
      <c r="F381" s="6" t="s">
        <v>4634</v>
      </c>
      <c r="G381" s="27" t="s">
        <v>4635</v>
      </c>
      <c r="H381" s="8">
        <f t="shared" si="16"/>
        <v>28</v>
      </c>
    </row>
    <row r="382" spans="1:16383" x14ac:dyDescent="0.25">
      <c r="A382" s="6" t="s">
        <v>3221</v>
      </c>
      <c r="B382" s="6" t="s">
        <v>3594</v>
      </c>
      <c r="C382" s="24" t="s">
        <v>2013</v>
      </c>
      <c r="D382" s="24" t="s">
        <v>4466</v>
      </c>
      <c r="E382" s="4">
        <v>400256000</v>
      </c>
      <c r="F382" s="6" t="s">
        <v>4436</v>
      </c>
      <c r="G382" s="27" t="s">
        <v>4205</v>
      </c>
      <c r="H382" s="8">
        <f t="shared" si="16"/>
        <v>28</v>
      </c>
    </row>
    <row r="383" spans="1:16383" ht="27" x14ac:dyDescent="0.25">
      <c r="A383" s="6" t="s">
        <v>3222</v>
      </c>
      <c r="B383" s="6" t="s">
        <v>3594</v>
      </c>
      <c r="C383" s="24" t="s">
        <v>2028</v>
      </c>
      <c r="D383" s="24" t="s">
        <v>4468</v>
      </c>
      <c r="E383" s="4">
        <v>710101103</v>
      </c>
      <c r="F383" s="6" t="s">
        <v>4436</v>
      </c>
      <c r="G383" s="27" t="s">
        <v>4205</v>
      </c>
      <c r="H383" s="8">
        <f t="shared" si="16"/>
        <v>25</v>
      </c>
    </row>
    <row r="384" spans="1:16383" x14ac:dyDescent="0.25">
      <c r="A384" s="6" t="s">
        <v>3223</v>
      </c>
      <c r="B384" s="6" t="s">
        <v>3594</v>
      </c>
      <c r="C384" s="24" t="s">
        <v>2031</v>
      </c>
      <c r="D384" s="24" t="s">
        <v>4470</v>
      </c>
      <c r="E384" s="4">
        <v>708901000</v>
      </c>
      <c r="F384" s="6" t="s">
        <v>4436</v>
      </c>
      <c r="G384" s="27" t="s">
        <v>4205</v>
      </c>
      <c r="H384" s="8">
        <f t="shared" si="16"/>
        <v>30</v>
      </c>
    </row>
    <row r="385" spans="1:8" ht="27" x14ac:dyDescent="0.25">
      <c r="A385" s="6" t="s">
        <v>3224</v>
      </c>
      <c r="B385" s="6" t="s">
        <v>3682</v>
      </c>
      <c r="C385" s="24" t="s">
        <v>2034</v>
      </c>
      <c r="D385" s="24" t="s">
        <v>4472</v>
      </c>
      <c r="E385" s="4" t="s">
        <v>4236</v>
      </c>
      <c r="F385" s="6" t="s">
        <v>4636</v>
      </c>
      <c r="G385" s="27" t="s">
        <v>4637</v>
      </c>
      <c r="H385" s="8">
        <f t="shared" si="16"/>
        <v>22</v>
      </c>
    </row>
    <row r="386" spans="1:8" ht="27" x14ac:dyDescent="0.25">
      <c r="A386" s="6" t="s">
        <v>3225</v>
      </c>
      <c r="B386" s="6" t="s">
        <v>3594</v>
      </c>
      <c r="C386" s="24" t="s">
        <v>2037</v>
      </c>
      <c r="D386" s="24" t="s">
        <v>4474</v>
      </c>
      <c r="E386" s="4" t="s">
        <v>3760</v>
      </c>
      <c r="F386" s="6" t="s">
        <v>4638</v>
      </c>
      <c r="G386" s="27" t="s">
        <v>4205</v>
      </c>
      <c r="H386" s="8">
        <f t="shared" si="16"/>
        <v>28</v>
      </c>
    </row>
    <row r="387" spans="1:8" ht="27" x14ac:dyDescent="0.25">
      <c r="A387" s="6" t="s">
        <v>3226</v>
      </c>
      <c r="B387" s="6" t="s">
        <v>3594</v>
      </c>
      <c r="C387" s="24" t="s">
        <v>2016</v>
      </c>
      <c r="D387" s="24" t="s">
        <v>4477</v>
      </c>
      <c r="E387" s="4">
        <v>503001103</v>
      </c>
      <c r="F387" s="6" t="s">
        <v>4639</v>
      </c>
      <c r="G387" s="27" t="s">
        <v>4640</v>
      </c>
      <c r="H387" s="8">
        <f t="shared" si="16"/>
        <v>32</v>
      </c>
    </row>
    <row r="388" spans="1:8" x14ac:dyDescent="0.25">
      <c r="A388" s="6" t="s">
        <v>3227</v>
      </c>
      <c r="B388" s="6" t="s">
        <v>3594</v>
      </c>
      <c r="C388" s="24" t="s">
        <v>2019</v>
      </c>
      <c r="D388" s="24" t="s">
        <v>4420</v>
      </c>
      <c r="E388" s="4">
        <v>503501000</v>
      </c>
      <c r="F388" s="6" t="s">
        <v>4641</v>
      </c>
      <c r="G388" s="27" t="s">
        <v>4642</v>
      </c>
      <c r="H388" s="8">
        <f t="shared" si="16"/>
        <v>22</v>
      </c>
    </row>
    <row r="389" spans="1:8" ht="27" x14ac:dyDescent="0.25">
      <c r="A389" s="6" t="s">
        <v>3228</v>
      </c>
      <c r="B389" s="6" t="s">
        <v>3594</v>
      </c>
      <c r="C389" s="24" t="s">
        <v>2022</v>
      </c>
      <c r="D389" s="24" t="s">
        <v>4479</v>
      </c>
      <c r="E389" s="4" t="s">
        <v>4480</v>
      </c>
      <c r="F389" s="6" t="s">
        <v>4643</v>
      </c>
      <c r="G389" s="27" t="s">
        <v>4205</v>
      </c>
      <c r="H389" s="8">
        <f t="shared" si="16"/>
        <v>28</v>
      </c>
    </row>
    <row r="390" spans="1:8" ht="27" x14ac:dyDescent="0.25">
      <c r="A390" s="6" t="s">
        <v>3229</v>
      </c>
      <c r="B390" s="6" t="s">
        <v>3594</v>
      </c>
      <c r="C390" s="24" t="s">
        <v>2025</v>
      </c>
      <c r="D390" s="24" t="s">
        <v>4482</v>
      </c>
      <c r="E390" s="4">
        <v>600208000</v>
      </c>
      <c r="F390" s="6" t="s">
        <v>4644</v>
      </c>
      <c r="G390" s="27" t="s">
        <v>4205</v>
      </c>
      <c r="H390" s="8">
        <f t="shared" si="16"/>
        <v>21</v>
      </c>
    </row>
    <row r="391" spans="1:8" ht="27" x14ac:dyDescent="0.25">
      <c r="A391" s="6" t="s">
        <v>3268</v>
      </c>
      <c r="B391" s="6" t="s">
        <v>3594</v>
      </c>
      <c r="C391" s="24" t="s">
        <v>2157</v>
      </c>
      <c r="D391" s="24" t="s">
        <v>4484</v>
      </c>
      <c r="E391" s="4">
        <v>901601000</v>
      </c>
      <c r="F391" s="6" t="s">
        <v>4645</v>
      </c>
      <c r="G391" s="27" t="s">
        <v>4205</v>
      </c>
      <c r="H391" s="8">
        <f t="shared" si="16"/>
        <v>29</v>
      </c>
    </row>
    <row r="392" spans="1:8" ht="27" x14ac:dyDescent="0.25">
      <c r="A392" s="6" t="s">
        <v>3269</v>
      </c>
      <c r="B392" s="6" t="s">
        <v>3660</v>
      </c>
      <c r="C392" s="24" t="s">
        <v>2160</v>
      </c>
      <c r="D392" s="24" t="s">
        <v>4646</v>
      </c>
      <c r="E392" s="4">
        <v>901510105</v>
      </c>
      <c r="F392" s="6" t="s">
        <v>4436</v>
      </c>
      <c r="G392" s="27" t="s">
        <v>4205</v>
      </c>
      <c r="H392" s="8">
        <f t="shared" si="16"/>
        <v>19</v>
      </c>
    </row>
    <row r="393" spans="1:8" ht="27" x14ac:dyDescent="0.25">
      <c r="A393" s="6" t="s">
        <v>3270</v>
      </c>
      <c r="B393" s="6" t="s">
        <v>3682</v>
      </c>
      <c r="C393" s="24" t="s">
        <v>2163</v>
      </c>
      <c r="D393" s="24" t="s">
        <v>4647</v>
      </c>
      <c r="E393" s="4">
        <v>900601000</v>
      </c>
      <c r="F393" s="6" t="s">
        <v>4648</v>
      </c>
      <c r="G393" s="27" t="s">
        <v>4649</v>
      </c>
      <c r="H393" s="8">
        <f t="shared" si="16"/>
        <v>21</v>
      </c>
    </row>
    <row r="394" spans="1:8" ht="27" x14ac:dyDescent="0.25">
      <c r="A394" s="6" t="s">
        <v>3271</v>
      </c>
      <c r="B394" s="6" t="s">
        <v>3682</v>
      </c>
      <c r="C394" s="24" t="s">
        <v>2166</v>
      </c>
      <c r="D394" s="24" t="s">
        <v>4492</v>
      </c>
      <c r="E394" s="4" t="s">
        <v>3771</v>
      </c>
      <c r="F394" s="6" t="s">
        <v>4650</v>
      </c>
      <c r="G394" s="27" t="s">
        <v>4651</v>
      </c>
      <c r="H394" s="8">
        <f t="shared" si="16"/>
        <v>32</v>
      </c>
    </row>
    <row r="395" spans="1:8" ht="27" x14ac:dyDescent="0.25">
      <c r="A395" s="6" t="s">
        <v>3230</v>
      </c>
      <c r="B395" s="6" t="s">
        <v>3594</v>
      </c>
      <c r="C395" s="24" t="s">
        <v>2040</v>
      </c>
      <c r="D395" s="24" t="s">
        <v>4652</v>
      </c>
      <c r="E395" s="4">
        <v>1000501000</v>
      </c>
      <c r="F395" s="6" t="s">
        <v>4436</v>
      </c>
      <c r="G395" s="27" t="s">
        <v>4205</v>
      </c>
      <c r="H395" s="8">
        <f t="shared" ref="H395:H458" si="17">LEN(A395)</f>
        <v>29</v>
      </c>
    </row>
    <row r="396" spans="1:8" x14ac:dyDescent="0.25">
      <c r="A396" s="6" t="s">
        <v>3231</v>
      </c>
      <c r="B396" s="6" t="s">
        <v>3594</v>
      </c>
      <c r="C396" s="24" t="s">
        <v>2043</v>
      </c>
      <c r="D396" s="24" t="s">
        <v>4496</v>
      </c>
      <c r="E396" s="4">
        <v>1102008000</v>
      </c>
      <c r="F396" s="6" t="s">
        <v>4653</v>
      </c>
      <c r="G396" s="27" t="s">
        <v>4654</v>
      </c>
      <c r="H396" s="8">
        <f t="shared" si="17"/>
        <v>20</v>
      </c>
    </row>
    <row r="397" spans="1:8" ht="27" x14ac:dyDescent="0.25">
      <c r="A397" s="6" t="s">
        <v>3232</v>
      </c>
      <c r="B397" s="6" t="s">
        <v>3594</v>
      </c>
      <c r="C397" s="24" t="s">
        <v>2046</v>
      </c>
      <c r="D397" s="24" t="s">
        <v>4498</v>
      </c>
      <c r="E397" s="4" t="s">
        <v>3819</v>
      </c>
      <c r="F397" s="6" t="s">
        <v>4655</v>
      </c>
      <c r="G397" s="27" t="s">
        <v>4205</v>
      </c>
      <c r="H397" s="8">
        <f t="shared" si="17"/>
        <v>26</v>
      </c>
    </row>
    <row r="398" spans="1:8" ht="27" x14ac:dyDescent="0.25">
      <c r="A398" s="6" t="s">
        <v>3233</v>
      </c>
      <c r="B398" s="6" t="s">
        <v>3594</v>
      </c>
      <c r="C398" s="24" t="s">
        <v>2049</v>
      </c>
      <c r="D398" s="24" t="s">
        <v>4656</v>
      </c>
      <c r="E398" s="4">
        <v>1200101000</v>
      </c>
      <c r="F398" s="6" t="s">
        <v>4657</v>
      </c>
      <c r="G398" s="27" t="s">
        <v>4205</v>
      </c>
      <c r="H398" s="8">
        <f t="shared" si="17"/>
        <v>19</v>
      </c>
    </row>
    <row r="399" spans="1:8" ht="27" x14ac:dyDescent="0.25">
      <c r="A399" s="6" t="s">
        <v>3234</v>
      </c>
      <c r="B399" s="6" t="s">
        <v>3594</v>
      </c>
      <c r="C399" s="24" t="s">
        <v>2052</v>
      </c>
      <c r="D399" s="24" t="s">
        <v>4502</v>
      </c>
      <c r="E399" s="4">
        <v>1304801000</v>
      </c>
      <c r="F399" s="6" t="s">
        <v>4436</v>
      </c>
      <c r="G399" s="27" t="s">
        <v>4205</v>
      </c>
      <c r="H399" s="8">
        <f t="shared" si="17"/>
        <v>21</v>
      </c>
    </row>
    <row r="400" spans="1:8" ht="27" x14ac:dyDescent="0.25">
      <c r="A400" s="6" t="s">
        <v>3235</v>
      </c>
      <c r="B400" s="6" t="s">
        <v>3594</v>
      </c>
      <c r="C400" s="24" t="s">
        <v>2055</v>
      </c>
      <c r="D400" s="24" t="s">
        <v>4503</v>
      </c>
      <c r="E400" s="4">
        <v>1403919102</v>
      </c>
      <c r="F400" s="6" t="s">
        <v>4658</v>
      </c>
      <c r="G400" s="27" t="s">
        <v>4205</v>
      </c>
      <c r="H400" s="8">
        <f t="shared" si="17"/>
        <v>21</v>
      </c>
    </row>
    <row r="401" spans="1:8" x14ac:dyDescent="0.25">
      <c r="A401" s="6" t="s">
        <v>3236</v>
      </c>
      <c r="B401" s="6" t="s">
        <v>3594</v>
      </c>
      <c r="C401" s="24" t="s">
        <v>2059</v>
      </c>
      <c r="D401" s="24" t="s">
        <v>4506</v>
      </c>
      <c r="E401" s="4">
        <v>1403918000</v>
      </c>
      <c r="F401" s="6" t="s">
        <v>4436</v>
      </c>
      <c r="G401" s="27" t="s">
        <v>4205</v>
      </c>
      <c r="H401" s="8">
        <f t="shared" si="17"/>
        <v>26</v>
      </c>
    </row>
    <row r="402" spans="1:8" ht="27" x14ac:dyDescent="0.25">
      <c r="A402" s="6" t="s">
        <v>3237</v>
      </c>
      <c r="B402" s="6" t="s">
        <v>3594</v>
      </c>
      <c r="C402" s="24" t="s">
        <v>2063</v>
      </c>
      <c r="D402" s="24" t="s">
        <v>4509</v>
      </c>
      <c r="E402" s="4">
        <v>1412004000</v>
      </c>
      <c r="F402" s="6" t="s">
        <v>4436</v>
      </c>
      <c r="G402" s="27" t="s">
        <v>4205</v>
      </c>
      <c r="H402" s="8">
        <f t="shared" si="17"/>
        <v>32</v>
      </c>
    </row>
    <row r="403" spans="1:8" ht="27" x14ac:dyDescent="0.25">
      <c r="A403" s="6" t="s">
        <v>3238</v>
      </c>
      <c r="B403" s="6" t="s">
        <v>3594</v>
      </c>
      <c r="C403" s="24" t="s">
        <v>2067</v>
      </c>
      <c r="D403" s="24" t="s">
        <v>4510</v>
      </c>
      <c r="E403" s="4">
        <v>1505403000</v>
      </c>
      <c r="F403" s="6" t="s">
        <v>4659</v>
      </c>
      <c r="G403" s="27" t="s">
        <v>4205</v>
      </c>
      <c r="H403" s="8">
        <f t="shared" si="17"/>
        <v>26</v>
      </c>
    </row>
    <row r="404" spans="1:8" ht="27" x14ac:dyDescent="0.25">
      <c r="A404" s="6" t="s">
        <v>3239</v>
      </c>
      <c r="B404" s="6" t="s">
        <v>3682</v>
      </c>
      <c r="C404" s="24" t="s">
        <v>2070</v>
      </c>
      <c r="D404" s="24" t="s">
        <v>4512</v>
      </c>
      <c r="E404" s="4">
        <v>15104011000</v>
      </c>
      <c r="F404" s="6" t="s">
        <v>4660</v>
      </c>
      <c r="G404" s="27" t="s">
        <v>4661</v>
      </c>
      <c r="H404" s="8">
        <f t="shared" si="17"/>
        <v>22</v>
      </c>
    </row>
    <row r="405" spans="1:8" x14ac:dyDescent="0.25">
      <c r="A405" s="6" t="s">
        <v>3240</v>
      </c>
      <c r="B405" s="6" t="s">
        <v>3594</v>
      </c>
      <c r="C405" s="24" t="s">
        <v>2073</v>
      </c>
      <c r="D405" s="24" t="s">
        <v>4515</v>
      </c>
      <c r="E405" s="4">
        <v>1605301000</v>
      </c>
      <c r="F405" s="6" t="s">
        <v>4662</v>
      </c>
      <c r="G405" s="27" t="s">
        <v>4205</v>
      </c>
      <c r="H405" s="8">
        <f t="shared" si="17"/>
        <v>23</v>
      </c>
    </row>
    <row r="406" spans="1:8" ht="27" x14ac:dyDescent="0.25">
      <c r="A406" s="6" t="s">
        <v>3241</v>
      </c>
      <c r="B406" s="6" t="s">
        <v>3594</v>
      </c>
      <c r="C406" s="24" t="s">
        <v>2076</v>
      </c>
      <c r="D406" s="24" t="s">
        <v>4517</v>
      </c>
      <c r="E406" s="4">
        <v>1700705000</v>
      </c>
      <c r="F406" s="6" t="s">
        <v>4663</v>
      </c>
      <c r="G406" s="27" t="s">
        <v>4664</v>
      </c>
      <c r="H406" s="8">
        <f t="shared" si="17"/>
        <v>20</v>
      </c>
    </row>
    <row r="407" spans="1:8" x14ac:dyDescent="0.25">
      <c r="A407" s="6" t="s">
        <v>3242</v>
      </c>
      <c r="B407" s="6" t="s">
        <v>3594</v>
      </c>
      <c r="C407" s="24" t="s">
        <v>2079</v>
      </c>
      <c r="D407" s="24" t="s">
        <v>4665</v>
      </c>
      <c r="E407" s="4">
        <v>1801705103</v>
      </c>
      <c r="F407" s="6" t="s">
        <v>4666</v>
      </c>
      <c r="G407" s="27" t="s">
        <v>4205</v>
      </c>
      <c r="H407" s="8">
        <f t="shared" si="17"/>
        <v>24</v>
      </c>
    </row>
    <row r="408" spans="1:8" x14ac:dyDescent="0.25">
      <c r="A408" s="6" t="s">
        <v>3243</v>
      </c>
      <c r="B408" s="6" t="s">
        <v>3594</v>
      </c>
      <c r="C408" s="24" t="s">
        <v>2082</v>
      </c>
      <c r="D408" s="24" t="s">
        <v>4522</v>
      </c>
      <c r="E408" s="4">
        <v>1903904000</v>
      </c>
      <c r="F408" s="6" t="s">
        <v>4667</v>
      </c>
      <c r="G408" s="27" t="s">
        <v>4668</v>
      </c>
      <c r="H408" s="8">
        <f t="shared" si="17"/>
        <v>24</v>
      </c>
    </row>
    <row r="409" spans="1:8" ht="27" x14ac:dyDescent="0.25">
      <c r="A409" s="6" t="s">
        <v>3244</v>
      </c>
      <c r="B409" s="6" t="s">
        <v>3594</v>
      </c>
      <c r="C409" s="24" t="s">
        <v>2085</v>
      </c>
      <c r="D409" s="24" t="s">
        <v>4525</v>
      </c>
      <c r="E409" s="4" t="s">
        <v>3830</v>
      </c>
      <c r="F409" s="6" t="s">
        <v>4669</v>
      </c>
      <c r="G409" s="27" t="s">
        <v>4205</v>
      </c>
      <c r="H409" s="8">
        <f t="shared" si="17"/>
        <v>50</v>
      </c>
    </row>
    <row r="410" spans="1:8" ht="27" x14ac:dyDescent="0.25">
      <c r="A410" s="6" t="s">
        <v>3245</v>
      </c>
      <c r="B410" s="6" t="s">
        <v>3682</v>
      </c>
      <c r="C410" s="24" t="s">
        <v>2088</v>
      </c>
      <c r="D410" s="24" t="s">
        <v>4526</v>
      </c>
      <c r="E410" s="4">
        <v>1901902000</v>
      </c>
      <c r="F410" s="6" t="s">
        <v>4436</v>
      </c>
      <c r="G410" s="27" t="s">
        <v>4670</v>
      </c>
      <c r="H410" s="8">
        <f t="shared" si="17"/>
        <v>28</v>
      </c>
    </row>
    <row r="411" spans="1:8" ht="27" x14ac:dyDescent="0.25">
      <c r="A411" s="6" t="s">
        <v>3246</v>
      </c>
      <c r="B411" s="6" t="s">
        <v>3594</v>
      </c>
      <c r="C411" s="24" t="s">
        <v>2091</v>
      </c>
      <c r="D411" s="24" t="s">
        <v>4671</v>
      </c>
      <c r="E411" s="4">
        <v>2006705000</v>
      </c>
      <c r="F411" s="6" t="s">
        <v>4436</v>
      </c>
      <c r="G411" s="27" t="s">
        <v>4205</v>
      </c>
      <c r="H411" s="8">
        <f t="shared" si="17"/>
        <v>21</v>
      </c>
    </row>
    <row r="412" spans="1:8" x14ac:dyDescent="0.25">
      <c r="A412" s="6" t="s">
        <v>3247</v>
      </c>
      <c r="B412" s="6" t="s">
        <v>3594</v>
      </c>
      <c r="C412" s="24" t="s">
        <v>2094</v>
      </c>
      <c r="D412" s="24" t="s">
        <v>4534</v>
      </c>
      <c r="E412" s="4">
        <v>2111401000</v>
      </c>
      <c r="F412" s="6" t="s">
        <v>4672</v>
      </c>
      <c r="G412" s="27" t="s">
        <v>4673</v>
      </c>
      <c r="H412" s="8">
        <f t="shared" si="17"/>
        <v>42</v>
      </c>
    </row>
    <row r="413" spans="1:8" x14ac:dyDescent="0.25">
      <c r="A413" s="6" t="s">
        <v>3248</v>
      </c>
      <c r="B413" s="6" t="s">
        <v>3594</v>
      </c>
      <c r="C413" s="24" t="s">
        <v>2097</v>
      </c>
      <c r="D413" s="24" t="s">
        <v>4534</v>
      </c>
      <c r="E413" s="4">
        <v>2111401000</v>
      </c>
      <c r="F413" s="6" t="s">
        <v>4674</v>
      </c>
      <c r="G413" s="27" t="s">
        <v>4205</v>
      </c>
      <c r="H413" s="8">
        <f t="shared" si="17"/>
        <v>25</v>
      </c>
    </row>
    <row r="414" spans="1:8" x14ac:dyDescent="0.25">
      <c r="A414" s="6" t="s">
        <v>3249</v>
      </c>
      <c r="B414" s="6" t="s">
        <v>3594</v>
      </c>
      <c r="C414" s="24" t="s">
        <v>2100</v>
      </c>
      <c r="D414" s="24" t="s">
        <v>4536</v>
      </c>
      <c r="E414" s="4">
        <v>2201401000</v>
      </c>
      <c r="F414" s="6" t="s">
        <v>4675</v>
      </c>
      <c r="G414" s="27" t="s">
        <v>4205</v>
      </c>
      <c r="H414" s="8">
        <f t="shared" si="17"/>
        <v>20</v>
      </c>
    </row>
    <row r="415" spans="1:8" ht="40.5" x14ac:dyDescent="0.25">
      <c r="A415" s="6" t="s">
        <v>3250</v>
      </c>
      <c r="B415" s="6" t="s">
        <v>3594</v>
      </c>
      <c r="C415" s="24" t="s">
        <v>2103</v>
      </c>
      <c r="D415" s="24" t="s">
        <v>4539</v>
      </c>
      <c r="E415" s="4">
        <v>2300508103</v>
      </c>
      <c r="F415" s="6" t="s">
        <v>4436</v>
      </c>
      <c r="G415" s="27" t="s">
        <v>4205</v>
      </c>
      <c r="H415" s="8">
        <f t="shared" si="17"/>
        <v>29</v>
      </c>
    </row>
    <row r="416" spans="1:8" ht="27" x14ac:dyDescent="0.25">
      <c r="A416" s="6" t="s">
        <v>3251</v>
      </c>
      <c r="B416" s="6" t="s">
        <v>3682</v>
      </c>
      <c r="C416" s="24" t="s">
        <v>2106</v>
      </c>
      <c r="D416" s="24" t="s">
        <v>4541</v>
      </c>
      <c r="E416" s="4">
        <v>2402801000</v>
      </c>
      <c r="F416" s="6" t="s">
        <v>4676</v>
      </c>
      <c r="G416" s="27" t="s">
        <v>4677</v>
      </c>
      <c r="H416" s="8">
        <f t="shared" si="17"/>
        <v>24</v>
      </c>
    </row>
    <row r="417" spans="1:16383" x14ac:dyDescent="0.25">
      <c r="A417" s="6" t="s">
        <v>3252</v>
      </c>
      <c r="B417" s="6" t="s">
        <v>3594</v>
      </c>
      <c r="C417" s="24" t="s">
        <v>2109</v>
      </c>
      <c r="D417" s="24" t="s">
        <v>4544</v>
      </c>
      <c r="E417" s="4">
        <v>2500620000</v>
      </c>
      <c r="F417" s="6" t="s">
        <v>4678</v>
      </c>
      <c r="G417" s="27" t="s">
        <v>4205</v>
      </c>
      <c r="H417" s="8">
        <f t="shared" si="17"/>
        <v>25</v>
      </c>
    </row>
    <row r="418" spans="1:16383" x14ac:dyDescent="0.25">
      <c r="A418" s="6" t="s">
        <v>3253</v>
      </c>
      <c r="B418" s="6" t="s">
        <v>3594</v>
      </c>
      <c r="C418" s="24" t="s">
        <v>2112</v>
      </c>
      <c r="D418" s="24" t="s">
        <v>4546</v>
      </c>
      <c r="E418" s="4">
        <v>2501204000</v>
      </c>
      <c r="F418" s="6" t="s">
        <v>4679</v>
      </c>
      <c r="G418" s="27" t="s">
        <v>4680</v>
      </c>
      <c r="H418" s="8">
        <f t="shared" si="17"/>
        <v>22</v>
      </c>
    </row>
    <row r="419" spans="1:16383" ht="27" x14ac:dyDescent="0.25">
      <c r="A419" s="6" t="s">
        <v>3254</v>
      </c>
      <c r="B419" s="6" t="s">
        <v>3594</v>
      </c>
      <c r="C419" s="24" t="s">
        <v>2115</v>
      </c>
      <c r="D419" s="24" t="s">
        <v>4547</v>
      </c>
      <c r="E419" s="4" t="s">
        <v>3864</v>
      </c>
      <c r="F419" s="6" t="s">
        <v>4436</v>
      </c>
      <c r="G419" s="27" t="s">
        <v>4205</v>
      </c>
      <c r="H419" s="8">
        <f t="shared" si="17"/>
        <v>28</v>
      </c>
    </row>
    <row r="420" spans="1:16383" ht="27" x14ac:dyDescent="0.25">
      <c r="A420" s="6" t="s">
        <v>3255</v>
      </c>
      <c r="B420" s="6" t="s">
        <v>3594</v>
      </c>
      <c r="C420" s="24" t="s">
        <v>2118</v>
      </c>
      <c r="D420" s="24" t="s">
        <v>4550</v>
      </c>
      <c r="E420" s="4">
        <v>2601801000</v>
      </c>
      <c r="F420" s="6" t="s">
        <v>4681</v>
      </c>
      <c r="G420" s="27" t="s">
        <v>4205</v>
      </c>
      <c r="H420" s="8">
        <f t="shared" si="17"/>
        <v>23</v>
      </c>
    </row>
    <row r="421" spans="1:16383" x14ac:dyDescent="0.25">
      <c r="A421" s="6" t="s">
        <v>3256</v>
      </c>
      <c r="B421" s="6" t="s">
        <v>3594</v>
      </c>
      <c r="C421" s="24" t="s">
        <v>2121</v>
      </c>
      <c r="D421" s="24" t="s">
        <v>4553</v>
      </c>
      <c r="E421" s="4">
        <v>2604314000</v>
      </c>
      <c r="F421" s="6" t="s">
        <v>4682</v>
      </c>
      <c r="G421" s="27" t="s">
        <v>4683</v>
      </c>
      <c r="H421" s="8">
        <f t="shared" si="17"/>
        <v>26</v>
      </c>
    </row>
    <row r="422" spans="1:16383" ht="27" x14ac:dyDescent="0.25">
      <c r="A422" s="6" t="s">
        <v>3257</v>
      </c>
      <c r="B422" s="6" t="s">
        <v>3594</v>
      </c>
      <c r="C422" s="24" t="s">
        <v>2124</v>
      </c>
      <c r="D422" s="24" t="s">
        <v>4556</v>
      </c>
      <c r="E422" s="4">
        <v>2701801000</v>
      </c>
      <c r="F422" s="6" t="s">
        <v>4684</v>
      </c>
      <c r="G422" s="27" t="s">
        <v>4205</v>
      </c>
      <c r="H422" s="8">
        <f t="shared" si="17"/>
        <v>20</v>
      </c>
    </row>
    <row r="423" spans="1:16383" ht="27" x14ac:dyDescent="0.25">
      <c r="A423" s="6" t="s">
        <v>3258</v>
      </c>
      <c r="B423" s="6" t="s">
        <v>3594</v>
      </c>
      <c r="C423" s="24" t="s">
        <v>2127</v>
      </c>
      <c r="D423" s="24" t="s">
        <v>4685</v>
      </c>
      <c r="E423" s="4">
        <v>2804101000</v>
      </c>
      <c r="F423" s="6" t="s">
        <v>4436</v>
      </c>
      <c r="G423" s="27" t="s">
        <v>4205</v>
      </c>
      <c r="H423" s="8">
        <f t="shared" si="17"/>
        <v>17</v>
      </c>
    </row>
    <row r="424" spans="1:16383" x14ac:dyDescent="0.25">
      <c r="A424" s="6" t="s">
        <v>3259</v>
      </c>
      <c r="B424" s="6" t="s">
        <v>3594</v>
      </c>
      <c r="C424" s="24" t="s">
        <v>2130</v>
      </c>
      <c r="D424" s="24" t="s">
        <v>4561</v>
      </c>
      <c r="E424" s="4">
        <v>2802701000</v>
      </c>
      <c r="F424" s="6" t="s">
        <v>4686</v>
      </c>
      <c r="G424" s="27" t="s">
        <v>4205</v>
      </c>
      <c r="H424" s="8">
        <f t="shared" si="17"/>
        <v>34</v>
      </c>
    </row>
    <row r="425" spans="1:16383" ht="27" x14ac:dyDescent="0.25">
      <c r="A425" s="6" t="s">
        <v>3260</v>
      </c>
      <c r="B425" s="6" t="s">
        <v>3594</v>
      </c>
      <c r="C425" s="24" t="s">
        <v>2133</v>
      </c>
      <c r="D425" s="24" t="s">
        <v>4563</v>
      </c>
      <c r="E425" s="4" t="s">
        <v>3888</v>
      </c>
      <c r="F425" s="6" t="s">
        <v>4687</v>
      </c>
      <c r="G425" s="27" t="s">
        <v>4205</v>
      </c>
      <c r="H425" s="8">
        <f t="shared" si="17"/>
        <v>25</v>
      </c>
    </row>
    <row r="426" spans="1:16383" ht="27" x14ac:dyDescent="0.25">
      <c r="A426" s="6" t="s">
        <v>3261</v>
      </c>
      <c r="B426" s="6" t="s">
        <v>3594</v>
      </c>
      <c r="C426" s="24" t="s">
        <v>2136</v>
      </c>
      <c r="D426" s="24" t="s">
        <v>4566</v>
      </c>
      <c r="E426" s="4">
        <v>2803810000</v>
      </c>
      <c r="F426" s="6" t="s">
        <v>4436</v>
      </c>
      <c r="G426" s="27" t="s">
        <v>4205</v>
      </c>
      <c r="H426" s="8">
        <f t="shared" si="17"/>
        <v>25</v>
      </c>
    </row>
    <row r="427" spans="1:16383" ht="27" x14ac:dyDescent="0.25">
      <c r="A427" s="6" t="s">
        <v>3262</v>
      </c>
      <c r="B427" s="6" t="s">
        <v>3594</v>
      </c>
      <c r="C427" s="24" t="s">
        <v>2139</v>
      </c>
      <c r="D427" s="24" t="s">
        <v>4569</v>
      </c>
      <c r="E427" s="4" t="s">
        <v>3897</v>
      </c>
      <c r="F427" s="6" t="s">
        <v>4688</v>
      </c>
      <c r="G427" s="27" t="s">
        <v>4689</v>
      </c>
      <c r="H427" s="8">
        <f t="shared" si="17"/>
        <v>25</v>
      </c>
    </row>
    <row r="428" spans="1:16383" x14ac:dyDescent="0.25">
      <c r="A428" s="6" t="s">
        <v>3263</v>
      </c>
      <c r="B428" s="6" t="s">
        <v>3594</v>
      </c>
      <c r="C428" s="24" t="s">
        <v>2142</v>
      </c>
      <c r="D428" s="24" t="s">
        <v>4571</v>
      </c>
      <c r="E428" s="4">
        <v>3008701000</v>
      </c>
      <c r="F428" s="6" t="s">
        <v>4690</v>
      </c>
      <c r="G428" s="27" t="s">
        <v>4205</v>
      </c>
      <c r="H428" s="8">
        <f t="shared" si="17"/>
        <v>22</v>
      </c>
    </row>
    <row r="429" spans="1:16383" ht="27" x14ac:dyDescent="0.25">
      <c r="A429" s="6" t="s">
        <v>3264</v>
      </c>
      <c r="B429" s="6" t="s">
        <v>3594</v>
      </c>
      <c r="C429" s="24" t="s">
        <v>2145</v>
      </c>
      <c r="D429" s="24" t="s">
        <v>4574</v>
      </c>
      <c r="E429" s="4" t="s">
        <v>4387</v>
      </c>
      <c r="F429" s="6" t="s">
        <v>4691</v>
      </c>
      <c r="G429" s="27" t="s">
        <v>4205</v>
      </c>
      <c r="H429" s="8">
        <f t="shared" si="17"/>
        <v>27</v>
      </c>
    </row>
    <row r="430" spans="1:16383" ht="27" x14ac:dyDescent="0.25">
      <c r="A430" s="6" t="s">
        <v>3265</v>
      </c>
      <c r="B430" s="6" t="s">
        <v>3594</v>
      </c>
      <c r="C430" s="24" t="s">
        <v>2148</v>
      </c>
      <c r="D430" s="24" t="s">
        <v>4579</v>
      </c>
      <c r="E430" s="4">
        <v>3003901000</v>
      </c>
      <c r="F430" s="6" t="s">
        <v>4692</v>
      </c>
      <c r="G430" s="27" t="s">
        <v>4693</v>
      </c>
      <c r="H430" s="8">
        <f t="shared" si="17"/>
        <v>26</v>
      </c>
    </row>
    <row r="431" spans="1:16383" ht="27" x14ac:dyDescent="0.25">
      <c r="A431" s="6" t="s">
        <v>3266</v>
      </c>
      <c r="B431" s="6" t="s">
        <v>3594</v>
      </c>
      <c r="C431" s="24" t="s">
        <v>2151</v>
      </c>
      <c r="D431" s="24" t="s">
        <v>4581</v>
      </c>
      <c r="E431" s="4">
        <v>3105001000</v>
      </c>
      <c r="F431" s="6" t="s">
        <v>4694</v>
      </c>
      <c r="G431" s="27" t="s">
        <v>4205</v>
      </c>
      <c r="H431" s="8">
        <f t="shared" si="17"/>
        <v>27</v>
      </c>
      <c r="I431" s="11"/>
    </row>
    <row r="432" spans="1:16383" x14ac:dyDescent="0.25">
      <c r="A432" s="6" t="s">
        <v>3267</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2175</v>
      </c>
      <c r="D434" s="24" t="s">
        <v>4697</v>
      </c>
      <c r="E434" s="4" t="s">
        <v>4200</v>
      </c>
      <c r="F434" s="6" t="s">
        <v>4700</v>
      </c>
      <c r="G434" s="27" t="s">
        <v>4701</v>
      </c>
      <c r="H434" s="8">
        <f t="shared" si="17"/>
        <v>31</v>
      </c>
    </row>
    <row r="435" spans="1:16383" ht="27" x14ac:dyDescent="0.25">
      <c r="A435" s="6" t="s">
        <v>3006</v>
      </c>
      <c r="B435" s="6" t="s">
        <v>3749</v>
      </c>
      <c r="C435" s="24" t="s">
        <v>2178</v>
      </c>
      <c r="D435" s="24" t="s">
        <v>4697</v>
      </c>
      <c r="E435" s="4" t="s">
        <v>4200</v>
      </c>
      <c r="F435" s="6" t="s">
        <v>4702</v>
      </c>
      <c r="G435" s="27" t="s">
        <v>4703</v>
      </c>
      <c r="H435" s="8">
        <f t="shared" si="17"/>
        <v>20</v>
      </c>
    </row>
    <row r="436" spans="1:16383" ht="27" x14ac:dyDescent="0.25">
      <c r="A436" s="6" t="s">
        <v>3019</v>
      </c>
      <c r="B436" s="6" t="s">
        <v>3594</v>
      </c>
      <c r="C436" s="24" t="s">
        <v>2181</v>
      </c>
      <c r="D436" s="24" t="s">
        <v>4697</v>
      </c>
      <c r="E436" s="4" t="s">
        <v>4200</v>
      </c>
      <c r="F436" s="6" t="s">
        <v>4704</v>
      </c>
      <c r="G436" s="27" t="s">
        <v>4705</v>
      </c>
      <c r="H436" s="8">
        <f t="shared" si="17"/>
        <v>26</v>
      </c>
    </row>
    <row r="437" spans="1:16383" ht="27" x14ac:dyDescent="0.25">
      <c r="A437" s="6" t="s">
        <v>3019</v>
      </c>
      <c r="B437" s="6" t="s">
        <v>3594</v>
      </c>
      <c r="C437" s="24" t="s">
        <v>2184</v>
      </c>
      <c r="D437" s="24" t="s">
        <v>4697</v>
      </c>
      <c r="E437" s="4" t="s">
        <v>4200</v>
      </c>
      <c r="F437" s="6" t="s">
        <v>4704</v>
      </c>
      <c r="G437" s="27" t="s">
        <v>4705</v>
      </c>
      <c r="H437" s="8">
        <f t="shared" si="17"/>
        <v>26</v>
      </c>
      <c r="I437" s="11"/>
    </row>
    <row r="438" spans="1:16383" ht="27" x14ac:dyDescent="0.25">
      <c r="A438" s="6" t="s">
        <v>3030</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2401</v>
      </c>
      <c r="D440" s="24" t="s">
        <v>4711</v>
      </c>
      <c r="E440" s="4">
        <v>901502112</v>
      </c>
      <c r="F440" s="6" t="s">
        <v>4712</v>
      </c>
      <c r="G440" s="27" t="s">
        <v>4713</v>
      </c>
      <c r="H440" s="8">
        <f t="shared" si="17"/>
        <v>38</v>
      </c>
    </row>
    <row r="441" spans="1:16383" ht="27" x14ac:dyDescent="0.25">
      <c r="A441" s="6" t="s">
        <v>3098</v>
      </c>
      <c r="B441" s="6" t="s">
        <v>3682</v>
      </c>
      <c r="C441" s="24" t="s">
        <v>2404</v>
      </c>
      <c r="D441" s="24" t="s">
        <v>4714</v>
      </c>
      <c r="E441" s="4">
        <v>901502110</v>
      </c>
      <c r="F441" s="6" t="s">
        <v>4715</v>
      </c>
      <c r="G441" s="27" t="s">
        <v>4716</v>
      </c>
      <c r="H441" s="8">
        <f t="shared" si="17"/>
        <v>32</v>
      </c>
    </row>
    <row r="442" spans="1:16383" ht="27" x14ac:dyDescent="0.25">
      <c r="A442" s="6" t="s">
        <v>3671</v>
      </c>
      <c r="B442" s="6" t="s">
        <v>3682</v>
      </c>
      <c r="C442" s="24" t="s">
        <v>2407</v>
      </c>
      <c r="D442" s="24" t="s">
        <v>4717</v>
      </c>
      <c r="E442" s="4">
        <v>901502108</v>
      </c>
      <c r="F442" s="6" t="s">
        <v>4718</v>
      </c>
      <c r="G442" s="27" t="s">
        <v>4719</v>
      </c>
      <c r="H442" s="8">
        <f t="shared" si="17"/>
        <v>30</v>
      </c>
    </row>
    <row r="443" spans="1:16383" ht="27" x14ac:dyDescent="0.25">
      <c r="A443" s="6" t="s">
        <v>3712</v>
      </c>
      <c r="B443" s="6" t="s">
        <v>3682</v>
      </c>
      <c r="C443" s="24" t="s">
        <v>2407</v>
      </c>
      <c r="D443" s="24" t="s">
        <v>4717</v>
      </c>
      <c r="E443" s="4">
        <v>901502108</v>
      </c>
      <c r="F443" s="6" t="s">
        <v>4720</v>
      </c>
      <c r="G443" s="27" t="s">
        <v>4721</v>
      </c>
      <c r="H443" s="8">
        <f t="shared" si="17"/>
        <v>21</v>
      </c>
    </row>
    <row r="444" spans="1:16383" ht="27" x14ac:dyDescent="0.25">
      <c r="A444" s="6" t="s">
        <v>3690</v>
      </c>
      <c r="B444" s="6" t="s">
        <v>3682</v>
      </c>
      <c r="C444" s="24" t="s">
        <v>2407</v>
      </c>
      <c r="D444" s="24" t="s">
        <v>4722</v>
      </c>
      <c r="E444" s="4">
        <v>901502109</v>
      </c>
      <c r="F444" s="6" t="s">
        <v>4723</v>
      </c>
      <c r="G444" s="27" t="s">
        <v>4724</v>
      </c>
      <c r="H444" s="8">
        <f t="shared" si="17"/>
        <v>24</v>
      </c>
    </row>
    <row r="445" spans="1:16383" ht="27" x14ac:dyDescent="0.25">
      <c r="A445" s="6" t="s">
        <v>3618</v>
      </c>
      <c r="B445" s="6" t="s">
        <v>3682</v>
      </c>
      <c r="C445" s="24" t="s">
        <v>2407</v>
      </c>
      <c r="D445" s="24" t="s">
        <v>4717</v>
      </c>
      <c r="E445" s="4">
        <v>901502108</v>
      </c>
      <c r="F445" s="6" t="s">
        <v>4725</v>
      </c>
      <c r="G445" s="27" t="s">
        <v>4726</v>
      </c>
      <c r="H445" s="8">
        <f t="shared" si="17"/>
        <v>35</v>
      </c>
    </row>
    <row r="446" spans="1:16383" ht="27" x14ac:dyDescent="0.25">
      <c r="A446" s="6" t="s">
        <v>3703</v>
      </c>
      <c r="B446" s="6" t="s">
        <v>3682</v>
      </c>
      <c r="C446" s="24" t="s">
        <v>2407</v>
      </c>
      <c r="D446" s="24" t="s">
        <v>4722</v>
      </c>
      <c r="E446" s="4">
        <v>901502109</v>
      </c>
      <c r="F446" s="6" t="s">
        <v>4727</v>
      </c>
      <c r="G446" s="27" t="s">
        <v>4728</v>
      </c>
      <c r="H446" s="8">
        <f t="shared" si="17"/>
        <v>29</v>
      </c>
    </row>
    <row r="447" spans="1:16383" ht="27" x14ac:dyDescent="0.25">
      <c r="A447" s="6" t="s">
        <v>3099</v>
      </c>
      <c r="B447" s="6" t="s">
        <v>3682</v>
      </c>
      <c r="C447" s="24" t="s">
        <v>2407</v>
      </c>
      <c r="D447" s="24" t="s">
        <v>4722</v>
      </c>
      <c r="E447" s="4">
        <v>901502109</v>
      </c>
      <c r="F447" s="6" t="s">
        <v>4729</v>
      </c>
      <c r="G447" s="27" t="s">
        <v>4730</v>
      </c>
      <c r="H447" s="8">
        <f t="shared" si="17"/>
        <v>28</v>
      </c>
    </row>
    <row r="448" spans="1:16383" ht="27" x14ac:dyDescent="0.25">
      <c r="A448" s="6" t="s">
        <v>3100</v>
      </c>
      <c r="B448" s="6" t="s">
        <v>3660</v>
      </c>
      <c r="C448" s="24" t="s">
        <v>2413</v>
      </c>
      <c r="D448" s="24" t="s">
        <v>4731</v>
      </c>
      <c r="E448" s="4">
        <v>2201101000</v>
      </c>
      <c r="F448" s="6" t="s">
        <v>4732</v>
      </c>
      <c r="G448" s="27" t="s">
        <v>4733</v>
      </c>
      <c r="H448" s="8">
        <f t="shared" si="17"/>
        <v>20</v>
      </c>
    </row>
    <row r="449" spans="1:8" ht="27" x14ac:dyDescent="0.25">
      <c r="A449" s="6" t="s">
        <v>3101</v>
      </c>
      <c r="B449" s="6" t="s">
        <v>3714</v>
      </c>
      <c r="C449" s="24" t="s">
        <v>2410</v>
      </c>
      <c r="D449" s="24" t="s">
        <v>4734</v>
      </c>
      <c r="E449" s="4" t="s">
        <v>4735</v>
      </c>
      <c r="F449" s="6" t="s">
        <v>4736</v>
      </c>
      <c r="G449" s="27" t="s">
        <v>4205</v>
      </c>
      <c r="H449" s="8">
        <f t="shared" si="17"/>
        <v>33</v>
      </c>
    </row>
    <row r="450" spans="1:8" ht="27" x14ac:dyDescent="0.25">
      <c r="A450" s="6" t="s">
        <v>3102</v>
      </c>
      <c r="B450" s="6" t="s">
        <v>3660</v>
      </c>
      <c r="C450" s="24" t="s">
        <v>2416</v>
      </c>
      <c r="D450" s="24" t="s">
        <v>4737</v>
      </c>
      <c r="E450" s="4" t="s">
        <v>4738</v>
      </c>
      <c r="F450" s="6" t="s">
        <v>4739</v>
      </c>
      <c r="G450" s="27" t="s">
        <v>4740</v>
      </c>
      <c r="H450" s="8">
        <f t="shared" si="17"/>
        <v>32</v>
      </c>
    </row>
    <row r="451" spans="1:8" ht="27" x14ac:dyDescent="0.25">
      <c r="A451" s="6" t="s">
        <v>3062</v>
      </c>
      <c r="B451" s="6" t="s">
        <v>3714</v>
      </c>
      <c r="C451" s="24" t="s">
        <v>2398</v>
      </c>
      <c r="D451" s="24" t="s">
        <v>4708</v>
      </c>
      <c r="E451" s="4">
        <v>901502111</v>
      </c>
      <c r="F451" s="6" t="s">
        <v>4741</v>
      </c>
      <c r="G451" s="27" t="s">
        <v>4742</v>
      </c>
      <c r="H451" s="8">
        <f t="shared" si="17"/>
        <v>24</v>
      </c>
    </row>
    <row r="452" spans="1:8" ht="27" x14ac:dyDescent="0.25">
      <c r="A452" s="6" t="s">
        <v>3012</v>
      </c>
      <c r="B452" s="6" t="s">
        <v>3682</v>
      </c>
      <c r="C452" s="24" t="s">
        <v>2392</v>
      </c>
      <c r="D452" s="24" t="s">
        <v>4743</v>
      </c>
      <c r="E452" s="4" t="s">
        <v>4744</v>
      </c>
      <c r="F452" s="6" t="s">
        <v>4745</v>
      </c>
      <c r="G452" s="42" t="s">
        <v>4746</v>
      </c>
      <c r="H452" s="8">
        <f t="shared" si="17"/>
        <v>20</v>
      </c>
    </row>
    <row r="453" spans="1:8" ht="27" x14ac:dyDescent="0.25">
      <c r="A453" s="6" t="s">
        <v>4747</v>
      </c>
      <c r="B453" s="6" t="s">
        <v>3749</v>
      </c>
      <c r="C453" s="24" t="s">
        <v>2620</v>
      </c>
      <c r="D453" s="24" t="s">
        <v>4743</v>
      </c>
      <c r="E453" s="4" t="s">
        <v>4744</v>
      </c>
      <c r="F453" s="6" t="s">
        <v>4748</v>
      </c>
      <c r="G453" s="27" t="s">
        <v>4749</v>
      </c>
      <c r="H453" s="8">
        <f t="shared" si="17"/>
        <v>19</v>
      </c>
    </row>
    <row r="454" spans="1:8" ht="27" x14ac:dyDescent="0.25">
      <c r="A454" s="6" t="s">
        <v>3003</v>
      </c>
      <c r="B454" s="6" t="s">
        <v>3682</v>
      </c>
      <c r="C454" s="24" t="s">
        <v>2419</v>
      </c>
      <c r="D454" s="24" t="s">
        <v>4750</v>
      </c>
      <c r="E454" s="4" t="s">
        <v>4751</v>
      </c>
      <c r="F454" s="6" t="s">
        <v>4752</v>
      </c>
      <c r="G454" s="27" t="s">
        <v>4753</v>
      </c>
      <c r="H454" s="8">
        <f t="shared" si="17"/>
        <v>22</v>
      </c>
    </row>
    <row r="455" spans="1:8" ht="27" x14ac:dyDescent="0.25">
      <c r="A455" s="6" t="s">
        <v>3085</v>
      </c>
      <c r="B455" s="6" t="s">
        <v>3660</v>
      </c>
      <c r="C455" s="24" t="s">
        <v>2422</v>
      </c>
      <c r="D455" s="24" t="s">
        <v>4754</v>
      </c>
      <c r="E455" s="4" t="s">
        <v>4751</v>
      </c>
      <c r="F455" s="6" t="s">
        <v>4755</v>
      </c>
      <c r="G455" s="27" t="s">
        <v>4756</v>
      </c>
      <c r="H455" s="8">
        <f t="shared" si="17"/>
        <v>33</v>
      </c>
    </row>
    <row r="456" spans="1:8" ht="27" x14ac:dyDescent="0.25">
      <c r="A456" s="6" t="s">
        <v>3086</v>
      </c>
      <c r="B456" s="6" t="s">
        <v>3749</v>
      </c>
      <c r="C456" s="24" t="s">
        <v>2425</v>
      </c>
      <c r="D456" s="24" t="s">
        <v>4757</v>
      </c>
      <c r="E456" s="4">
        <v>901502105</v>
      </c>
      <c r="F456" s="6" t="s">
        <v>4758</v>
      </c>
      <c r="G456" s="27" t="s">
        <v>4759</v>
      </c>
      <c r="H456" s="8">
        <f t="shared" si="17"/>
        <v>20</v>
      </c>
    </row>
    <row r="457" spans="1:8" ht="27" x14ac:dyDescent="0.25">
      <c r="A457" s="6" t="s">
        <v>3689</v>
      </c>
      <c r="B457" s="6" t="s">
        <v>3660</v>
      </c>
      <c r="C457" s="24" t="s">
        <v>2431</v>
      </c>
      <c r="D457" s="24" t="s">
        <v>4760</v>
      </c>
      <c r="E457" s="4">
        <v>901502103</v>
      </c>
      <c r="F457" s="6" t="s">
        <v>4761</v>
      </c>
      <c r="G457" s="27" t="s">
        <v>4762</v>
      </c>
      <c r="H457" s="8">
        <f t="shared" si="17"/>
        <v>22</v>
      </c>
    </row>
    <row r="458" spans="1:8" ht="27" x14ac:dyDescent="0.25">
      <c r="A458" s="6" t="s">
        <v>3688</v>
      </c>
      <c r="B458" s="6" t="s">
        <v>3594</v>
      </c>
      <c r="C458" s="24" t="s">
        <v>2428</v>
      </c>
      <c r="D458" s="24" t="s">
        <v>4763</v>
      </c>
      <c r="E458" s="4">
        <v>901502104</v>
      </c>
      <c r="F458" s="6" t="s">
        <v>4764</v>
      </c>
      <c r="G458" s="27" t="s">
        <v>4765</v>
      </c>
      <c r="H458" s="8">
        <f t="shared" si="17"/>
        <v>27</v>
      </c>
    </row>
    <row r="459" spans="1:8" ht="27" x14ac:dyDescent="0.25">
      <c r="A459" s="6" t="s">
        <v>3616</v>
      </c>
      <c r="B459" s="6" t="s">
        <v>3660</v>
      </c>
      <c r="C459" s="24" t="s">
        <v>2428</v>
      </c>
      <c r="D459" s="24" t="s">
        <v>4763</v>
      </c>
      <c r="E459" s="4">
        <v>901502104</v>
      </c>
      <c r="F459" s="6" t="s">
        <v>4766</v>
      </c>
      <c r="G459" s="27" t="s">
        <v>4767</v>
      </c>
      <c r="H459" s="8">
        <f t="shared" ref="H459:H522" si="18">LEN(A459)</f>
        <v>20</v>
      </c>
    </row>
    <row r="460" spans="1:8" ht="27" x14ac:dyDescent="0.25">
      <c r="A460" s="6" t="s">
        <v>3669</v>
      </c>
      <c r="B460" s="6" t="s">
        <v>3660</v>
      </c>
      <c r="C460" s="24" t="s">
        <v>2428</v>
      </c>
      <c r="D460" s="24" t="s">
        <v>4763</v>
      </c>
      <c r="E460" s="4">
        <v>901502104</v>
      </c>
      <c r="F460" s="6" t="s">
        <v>4768</v>
      </c>
      <c r="G460" s="6" t="s">
        <v>4769</v>
      </c>
      <c r="H460" s="8">
        <f t="shared" si="18"/>
        <v>26</v>
      </c>
    </row>
    <row r="461" spans="1:8" ht="27" x14ac:dyDescent="0.25">
      <c r="A461" s="6" t="s">
        <v>3702</v>
      </c>
      <c r="B461" s="6" t="s">
        <v>3660</v>
      </c>
      <c r="C461" s="24" t="s">
        <v>2428</v>
      </c>
      <c r="D461" s="24" t="s">
        <v>4763</v>
      </c>
      <c r="E461" s="4">
        <v>901502104</v>
      </c>
      <c r="F461" s="6" t="s">
        <v>4770</v>
      </c>
      <c r="G461" s="27" t="s">
        <v>4771</v>
      </c>
      <c r="H461" s="8">
        <f t="shared" si="18"/>
        <v>31</v>
      </c>
    </row>
    <row r="462" spans="1:8" ht="27" x14ac:dyDescent="0.25">
      <c r="A462" s="6" t="s">
        <v>3087</v>
      </c>
      <c r="B462" s="6" t="s">
        <v>3660</v>
      </c>
      <c r="C462" s="24" t="s">
        <v>2428</v>
      </c>
      <c r="D462" s="24" t="s">
        <v>4763</v>
      </c>
      <c r="E462" s="4">
        <v>901502104</v>
      </c>
      <c r="F462" s="6" t="s">
        <v>4772</v>
      </c>
      <c r="G462" s="27" t="s">
        <v>4773</v>
      </c>
      <c r="H462" s="8">
        <f t="shared" si="18"/>
        <v>24</v>
      </c>
    </row>
    <row r="463" spans="1:8" ht="27" x14ac:dyDescent="0.25">
      <c r="A463" s="6" t="s">
        <v>3617</v>
      </c>
      <c r="B463" s="6" t="s">
        <v>3660</v>
      </c>
      <c r="C463" s="24" t="s">
        <v>2431</v>
      </c>
      <c r="D463" s="24" t="s">
        <v>4763</v>
      </c>
      <c r="E463" s="4">
        <v>901502104</v>
      </c>
      <c r="F463" s="6" t="s">
        <v>4774</v>
      </c>
      <c r="G463" s="27" t="s">
        <v>4775</v>
      </c>
      <c r="H463" s="8">
        <f t="shared" si="18"/>
        <v>27</v>
      </c>
    </row>
    <row r="464" spans="1:8" ht="27" x14ac:dyDescent="0.25">
      <c r="A464" s="6" t="s">
        <v>3088</v>
      </c>
      <c r="B464" s="6" t="s">
        <v>3660</v>
      </c>
      <c r="C464" s="24" t="s">
        <v>2431</v>
      </c>
      <c r="D464" s="24" t="s">
        <v>4763</v>
      </c>
      <c r="E464" s="4">
        <v>901502104</v>
      </c>
      <c r="F464" s="6" t="s">
        <v>4776</v>
      </c>
      <c r="G464" s="27" t="s">
        <v>4777</v>
      </c>
      <c r="H464" s="8">
        <f t="shared" si="18"/>
        <v>17</v>
      </c>
    </row>
    <row r="465" spans="1:16383" ht="27" x14ac:dyDescent="0.25">
      <c r="A465" s="6" t="s">
        <v>3670</v>
      </c>
      <c r="B465" s="6" t="s">
        <v>3660</v>
      </c>
      <c r="C465" s="24" t="s">
        <v>2431</v>
      </c>
      <c r="D465" s="24" t="s">
        <v>4763</v>
      </c>
      <c r="E465" s="4">
        <v>901502104</v>
      </c>
      <c r="F465" s="6" t="s">
        <v>4778</v>
      </c>
      <c r="G465" s="27" t="s">
        <v>4779</v>
      </c>
      <c r="H465" s="8">
        <f t="shared" si="18"/>
        <v>20</v>
      </c>
    </row>
    <row r="466" spans="1:16383" ht="27" x14ac:dyDescent="0.25">
      <c r="A466" s="6" t="s">
        <v>3089</v>
      </c>
      <c r="B466" s="6" t="s">
        <v>3682</v>
      </c>
      <c r="C466" s="24" t="s">
        <v>2434</v>
      </c>
      <c r="D466" s="24" t="s">
        <v>4757</v>
      </c>
      <c r="E466" s="4">
        <v>901502105</v>
      </c>
      <c r="F466" s="6" t="s">
        <v>4780</v>
      </c>
      <c r="G466" s="27" t="s">
        <v>4781</v>
      </c>
      <c r="H466" s="8">
        <f t="shared" si="18"/>
        <v>28</v>
      </c>
    </row>
    <row r="467" spans="1:16383" ht="27" x14ac:dyDescent="0.25">
      <c r="A467" s="6" t="s">
        <v>2992</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2589</v>
      </c>
      <c r="D469" s="24" t="s">
        <v>4788</v>
      </c>
      <c r="E469" s="4">
        <v>900700000</v>
      </c>
      <c r="F469" s="6" t="s">
        <v>4789</v>
      </c>
      <c r="G469" s="27" t="s">
        <v>4790</v>
      </c>
      <c r="H469" s="8">
        <f t="shared" si="18"/>
        <v>28</v>
      </c>
    </row>
    <row r="470" spans="1:16383" ht="27" x14ac:dyDescent="0.25">
      <c r="A470" s="6" t="s">
        <v>3071</v>
      </c>
      <c r="B470" s="6" t="s">
        <v>3714</v>
      </c>
      <c r="C470" s="24" t="s">
        <v>2592</v>
      </c>
      <c r="D470" s="24" t="s">
        <v>4791</v>
      </c>
      <c r="E470" s="4">
        <v>1412004000</v>
      </c>
      <c r="F470" s="6" t="s">
        <v>4792</v>
      </c>
      <c r="G470" s="27" t="s">
        <v>4793</v>
      </c>
      <c r="H470" s="8">
        <f t="shared" si="18"/>
        <v>31</v>
      </c>
    </row>
    <row r="471" spans="1:16383" ht="27" x14ac:dyDescent="0.25">
      <c r="A471" s="6" t="s">
        <v>3072</v>
      </c>
      <c r="B471" s="6" t="s">
        <v>3660</v>
      </c>
      <c r="C471" s="24" t="s">
        <v>2601</v>
      </c>
      <c r="D471" s="24" t="s">
        <v>4794</v>
      </c>
      <c r="E471" s="4">
        <v>1902601000</v>
      </c>
      <c r="F471" s="6" t="s">
        <v>4795</v>
      </c>
      <c r="G471" s="27" t="s">
        <v>4796</v>
      </c>
      <c r="H471" s="8">
        <f t="shared" si="18"/>
        <v>23</v>
      </c>
    </row>
    <row r="472" spans="1:16383" ht="27" x14ac:dyDescent="0.25">
      <c r="A472" s="6" t="s">
        <v>3073</v>
      </c>
      <c r="B472" s="6" t="s">
        <v>3714</v>
      </c>
      <c r="C472" s="24" t="s">
        <v>2608</v>
      </c>
      <c r="D472" s="24" t="s">
        <v>4460</v>
      </c>
      <c r="E472" s="4" t="s">
        <v>3722</v>
      </c>
      <c r="F472" s="6" t="s">
        <v>4797</v>
      </c>
      <c r="G472" s="27" t="s">
        <v>4798</v>
      </c>
      <c r="H472" s="8">
        <f t="shared" si="18"/>
        <v>29</v>
      </c>
    </row>
    <row r="473" spans="1:16383" ht="27" x14ac:dyDescent="0.25">
      <c r="A473" s="6" t="s">
        <v>3491</v>
      </c>
      <c r="B473" s="6" t="s">
        <v>3714</v>
      </c>
      <c r="C473" s="24" t="s">
        <v>2439</v>
      </c>
      <c r="D473" s="24" t="s">
        <v>4629</v>
      </c>
      <c r="E473" s="4">
        <v>100102102</v>
      </c>
      <c r="F473" s="6" t="s">
        <v>4799</v>
      </c>
      <c r="G473" s="27" t="s">
        <v>4800</v>
      </c>
      <c r="H473" s="8">
        <f t="shared" si="18"/>
        <v>16</v>
      </c>
    </row>
    <row r="474" spans="1:16383" x14ac:dyDescent="0.25">
      <c r="A474" s="6" t="s">
        <v>3522</v>
      </c>
      <c r="B474" s="6" t="s">
        <v>3714</v>
      </c>
      <c r="C474" s="24" t="s">
        <v>2442</v>
      </c>
      <c r="D474" s="24" t="s">
        <v>4801</v>
      </c>
      <c r="E474" s="4">
        <v>1102008000</v>
      </c>
      <c r="F474" s="6" t="s">
        <v>4802</v>
      </c>
      <c r="G474" s="27" t="s">
        <v>4205</v>
      </c>
      <c r="H474" s="8">
        <f t="shared" si="18"/>
        <v>22</v>
      </c>
    </row>
    <row r="475" spans="1:16383" ht="27" x14ac:dyDescent="0.25">
      <c r="A475" s="6" t="s">
        <v>3530</v>
      </c>
      <c r="B475" s="6" t="s">
        <v>3714</v>
      </c>
      <c r="C475" s="24" t="s">
        <v>2445</v>
      </c>
      <c r="D475" s="24" t="s">
        <v>4541</v>
      </c>
      <c r="E475" s="4">
        <v>2402801000</v>
      </c>
      <c r="F475" s="6" t="s">
        <v>4803</v>
      </c>
      <c r="G475" s="27" t="s">
        <v>4205</v>
      </c>
      <c r="H475" s="8">
        <f t="shared" si="18"/>
        <v>20</v>
      </c>
    </row>
    <row r="476" spans="1:16383" x14ac:dyDescent="0.25">
      <c r="A476" s="6" t="s">
        <v>3534</v>
      </c>
      <c r="B476" s="6" t="s">
        <v>3714</v>
      </c>
      <c r="C476" s="24" t="s">
        <v>2448</v>
      </c>
      <c r="D476" s="24" t="s">
        <v>4584</v>
      </c>
      <c r="E476" s="4" t="s">
        <v>3722</v>
      </c>
      <c r="F476" s="6" t="s">
        <v>4804</v>
      </c>
      <c r="G476" s="27" t="s">
        <v>4205</v>
      </c>
      <c r="H476" s="8">
        <f t="shared" si="18"/>
        <v>23</v>
      </c>
    </row>
    <row r="477" spans="1:16383" ht="27" x14ac:dyDescent="0.25">
      <c r="A477" s="6" t="s">
        <v>3526</v>
      </c>
      <c r="B477" s="6" t="s">
        <v>3714</v>
      </c>
      <c r="C477" s="24" t="s">
        <v>2611</v>
      </c>
      <c r="D477" s="24" t="s">
        <v>4458</v>
      </c>
      <c r="E477" s="4">
        <v>200410000</v>
      </c>
      <c r="F477" s="6" t="s">
        <v>4805</v>
      </c>
      <c r="G477" s="42" t="s">
        <v>4806</v>
      </c>
      <c r="H477" s="8">
        <f t="shared" si="18"/>
        <v>25</v>
      </c>
    </row>
    <row r="478" spans="1:16383" ht="27" x14ac:dyDescent="0.25">
      <c r="A478" s="6" t="s">
        <v>3499</v>
      </c>
      <c r="B478" s="6" t="s">
        <v>3714</v>
      </c>
      <c r="C478" s="24" t="s">
        <v>2451</v>
      </c>
      <c r="D478" s="24" t="s">
        <v>4463</v>
      </c>
      <c r="E478" s="4">
        <v>300301000</v>
      </c>
      <c r="F478" s="6" t="s">
        <v>4807</v>
      </c>
      <c r="G478" s="27" t="s">
        <v>4808</v>
      </c>
      <c r="H478" s="8">
        <f t="shared" si="18"/>
        <v>23</v>
      </c>
    </row>
    <row r="479" spans="1:16383" x14ac:dyDescent="0.25">
      <c r="A479" s="6" t="s">
        <v>3517</v>
      </c>
      <c r="B479" s="6" t="s">
        <v>3660</v>
      </c>
      <c r="C479" s="24" t="s">
        <v>2580</v>
      </c>
      <c r="D479" s="24" t="s">
        <v>4466</v>
      </c>
      <c r="E479" s="4">
        <v>400256000</v>
      </c>
      <c r="F479" s="6" t="s">
        <v>4809</v>
      </c>
      <c r="G479" s="27" t="s">
        <v>4810</v>
      </c>
      <c r="H479" s="8">
        <f t="shared" si="18"/>
        <v>25</v>
      </c>
    </row>
    <row r="480" spans="1:16383" ht="27" x14ac:dyDescent="0.25">
      <c r="A480" s="6" t="s">
        <v>3513</v>
      </c>
      <c r="B480" s="6" t="s">
        <v>3660</v>
      </c>
      <c r="C480" s="24" t="s">
        <v>2469</v>
      </c>
      <c r="D480" s="24" t="s">
        <v>4468</v>
      </c>
      <c r="E480" s="4">
        <v>710101000</v>
      </c>
      <c r="F480" s="6" t="s">
        <v>4797</v>
      </c>
      <c r="G480" s="27" t="s">
        <v>4811</v>
      </c>
      <c r="H480" s="8">
        <f t="shared" si="18"/>
        <v>34</v>
      </c>
    </row>
    <row r="481" spans="1:8" ht="27" x14ac:dyDescent="0.25">
      <c r="A481" s="6" t="s">
        <v>3681</v>
      </c>
      <c r="B481" s="6" t="s">
        <v>3660</v>
      </c>
      <c r="C481" s="24" t="s">
        <v>2469</v>
      </c>
      <c r="D481" s="24" t="s">
        <v>4468</v>
      </c>
      <c r="E481" s="4">
        <v>710101000</v>
      </c>
      <c r="F481" s="6" t="s">
        <v>4812</v>
      </c>
      <c r="G481" s="27" t="s">
        <v>4813</v>
      </c>
      <c r="H481" s="8">
        <f t="shared" si="18"/>
        <v>35</v>
      </c>
    </row>
    <row r="482" spans="1:8" ht="27" x14ac:dyDescent="0.25">
      <c r="A482" s="6" t="s">
        <v>3696</v>
      </c>
      <c r="B482" s="6" t="s">
        <v>3660</v>
      </c>
      <c r="C482" s="24" t="s">
        <v>2469</v>
      </c>
      <c r="D482" s="24" t="s">
        <v>4814</v>
      </c>
      <c r="E482" s="4">
        <v>708902000</v>
      </c>
      <c r="F482" s="6" t="s">
        <v>4815</v>
      </c>
      <c r="G482" s="27" t="s">
        <v>4816</v>
      </c>
      <c r="H482" s="8">
        <f t="shared" si="18"/>
        <v>26</v>
      </c>
    </row>
    <row r="483" spans="1:8" ht="27" x14ac:dyDescent="0.25">
      <c r="A483" s="6" t="s">
        <v>3658</v>
      </c>
      <c r="B483" s="6" t="s">
        <v>3660</v>
      </c>
      <c r="C483" s="24" t="s">
        <v>2469</v>
      </c>
      <c r="D483" s="24" t="s">
        <v>4468</v>
      </c>
      <c r="E483" s="4">
        <v>710101000</v>
      </c>
      <c r="F483" s="6" t="s">
        <v>4817</v>
      </c>
      <c r="G483" s="27" t="s">
        <v>4818</v>
      </c>
      <c r="H483" s="8">
        <f t="shared" si="18"/>
        <v>21</v>
      </c>
    </row>
    <row r="484" spans="1:8" x14ac:dyDescent="0.25">
      <c r="A484" s="6" t="s">
        <v>3531</v>
      </c>
      <c r="B484" s="6" t="s">
        <v>3660</v>
      </c>
      <c r="C484" s="24" t="s">
        <v>2472</v>
      </c>
      <c r="D484" s="24" t="s">
        <v>4470</v>
      </c>
      <c r="E484" s="4">
        <v>708901000</v>
      </c>
      <c r="F484" s="6" t="s">
        <v>4819</v>
      </c>
      <c r="G484" s="27" t="s">
        <v>4820</v>
      </c>
      <c r="H484" s="8">
        <f t="shared" si="18"/>
        <v>22</v>
      </c>
    </row>
    <row r="485" spans="1:8" ht="27" x14ac:dyDescent="0.25">
      <c r="A485" s="6" t="s">
        <v>3493</v>
      </c>
      <c r="B485" s="6" t="s">
        <v>3594</v>
      </c>
      <c r="C485" s="24" t="s">
        <v>2475</v>
      </c>
      <c r="D485" s="24" t="s">
        <v>4472</v>
      </c>
      <c r="E485" s="4">
        <v>801907000</v>
      </c>
      <c r="F485" s="6" t="s">
        <v>4821</v>
      </c>
      <c r="G485" s="27" t="s">
        <v>4822</v>
      </c>
      <c r="H485" s="8">
        <f t="shared" si="18"/>
        <v>21</v>
      </c>
    </row>
    <row r="486" spans="1:8" ht="27" x14ac:dyDescent="0.25">
      <c r="A486" s="6" t="s">
        <v>3573</v>
      </c>
      <c r="B486" s="6" t="s">
        <v>3714</v>
      </c>
      <c r="C486" s="24" t="s">
        <v>2478</v>
      </c>
      <c r="D486" s="24" t="s">
        <v>4474</v>
      </c>
      <c r="E486" s="4">
        <v>803718000</v>
      </c>
      <c r="F486" s="6" t="s">
        <v>4797</v>
      </c>
      <c r="G486" s="27" t="s">
        <v>4823</v>
      </c>
      <c r="H486" s="8">
        <f t="shared" si="18"/>
        <v>28</v>
      </c>
    </row>
    <row r="487" spans="1:8" ht="27" x14ac:dyDescent="0.25">
      <c r="A487" s="6" t="s">
        <v>3494</v>
      </c>
      <c r="B487" s="6" t="s">
        <v>3714</v>
      </c>
      <c r="C487" s="24" t="s">
        <v>2478</v>
      </c>
      <c r="D487" s="24" t="s">
        <v>4474</v>
      </c>
      <c r="E487" s="4">
        <v>803718000</v>
      </c>
      <c r="F487" s="6" t="s">
        <v>4797</v>
      </c>
      <c r="G487" s="27" t="s">
        <v>4205</v>
      </c>
      <c r="H487" s="8">
        <f t="shared" si="18"/>
        <v>27</v>
      </c>
    </row>
    <row r="488" spans="1:8" ht="27" x14ac:dyDescent="0.25">
      <c r="A488" s="6" t="s">
        <v>3654</v>
      </c>
      <c r="B488" s="6" t="s">
        <v>3714</v>
      </c>
      <c r="C488" s="24" t="s">
        <v>2478</v>
      </c>
      <c r="D488" s="24" t="s">
        <v>4474</v>
      </c>
      <c r="E488" s="4">
        <v>803718000</v>
      </c>
      <c r="F488" s="6" t="s">
        <v>4797</v>
      </c>
      <c r="G488" s="27" t="s">
        <v>4824</v>
      </c>
      <c r="H488" s="8">
        <f t="shared" si="18"/>
        <v>31</v>
      </c>
    </row>
    <row r="489" spans="1:8" ht="27" x14ac:dyDescent="0.25">
      <c r="A489" s="6" t="s">
        <v>3384</v>
      </c>
      <c r="B489" s="6" t="s">
        <v>3714</v>
      </c>
      <c r="C489" s="24" t="s">
        <v>2604</v>
      </c>
      <c r="D489" s="24" t="s">
        <v>4477</v>
      </c>
      <c r="E489" s="4">
        <v>503001000</v>
      </c>
      <c r="F489" s="6" t="s">
        <v>4825</v>
      </c>
      <c r="G489" s="27" t="s">
        <v>4205</v>
      </c>
      <c r="H489" s="8">
        <f t="shared" si="18"/>
        <v>28</v>
      </c>
    </row>
    <row r="490" spans="1:8" x14ac:dyDescent="0.25">
      <c r="A490" s="6" t="s">
        <v>3512</v>
      </c>
      <c r="B490" s="6" t="s">
        <v>3660</v>
      </c>
      <c r="C490" s="24" t="s">
        <v>2457</v>
      </c>
      <c r="D490" s="24" t="s">
        <v>4420</v>
      </c>
      <c r="E490" s="4">
        <v>503501000</v>
      </c>
      <c r="F490" s="6" t="s">
        <v>4826</v>
      </c>
      <c r="G490" s="27" t="s">
        <v>4827</v>
      </c>
      <c r="H490" s="8">
        <f t="shared" si="18"/>
        <v>31</v>
      </c>
    </row>
    <row r="491" spans="1:8" ht="27" x14ac:dyDescent="0.25">
      <c r="A491" s="6" t="s">
        <v>3528</v>
      </c>
      <c r="B491" s="6" t="s">
        <v>3714</v>
      </c>
      <c r="C491" s="24" t="s">
        <v>2550</v>
      </c>
      <c r="D491" s="24" t="s">
        <v>4479</v>
      </c>
      <c r="E491" s="4" t="s">
        <v>4135</v>
      </c>
      <c r="F491" s="6" t="s">
        <v>4828</v>
      </c>
      <c r="G491" s="27" t="s">
        <v>4205</v>
      </c>
      <c r="H491" s="8">
        <f t="shared" si="18"/>
        <v>30</v>
      </c>
    </row>
    <row r="492" spans="1:8" ht="27" x14ac:dyDescent="0.25">
      <c r="A492" s="6" t="s">
        <v>3495</v>
      </c>
      <c r="B492" s="6" t="s">
        <v>3714</v>
      </c>
      <c r="C492" s="24" t="s">
        <v>2463</v>
      </c>
      <c r="D492" s="24" t="s">
        <v>4482</v>
      </c>
      <c r="E492" s="4">
        <v>600208000</v>
      </c>
      <c r="F492" s="6" t="s">
        <v>4829</v>
      </c>
      <c r="G492" s="27" t="s">
        <v>4830</v>
      </c>
      <c r="H492" s="8">
        <f t="shared" si="18"/>
        <v>27</v>
      </c>
    </row>
    <row r="493" spans="1:8" x14ac:dyDescent="0.25">
      <c r="A493" s="6" t="s">
        <v>3524</v>
      </c>
      <c r="B493" s="6" t="s">
        <v>3714</v>
      </c>
      <c r="C493" s="24" t="s">
        <v>2466</v>
      </c>
      <c r="D493" s="24" t="s">
        <v>4831</v>
      </c>
      <c r="E493" s="4">
        <v>600702000</v>
      </c>
      <c r="F493" s="6" t="s">
        <v>4832</v>
      </c>
      <c r="G493" s="27" t="s">
        <v>4833</v>
      </c>
      <c r="H493" s="8">
        <f t="shared" si="18"/>
        <v>30</v>
      </c>
    </row>
    <row r="494" spans="1:8" x14ac:dyDescent="0.25">
      <c r="A494" s="6" t="s">
        <v>3521</v>
      </c>
      <c r="B494" s="6" t="s">
        <v>3660</v>
      </c>
      <c r="C494" s="24" t="s">
        <v>2460</v>
      </c>
      <c r="D494" s="24" t="s">
        <v>4834</v>
      </c>
      <c r="E494" s="4">
        <v>1000501000</v>
      </c>
      <c r="F494" s="6" t="s">
        <v>4835</v>
      </c>
      <c r="G494" s="27" t="s">
        <v>4836</v>
      </c>
      <c r="H494" s="8">
        <f t="shared" si="18"/>
        <v>28</v>
      </c>
    </row>
    <row r="495" spans="1:8" ht="27" x14ac:dyDescent="0.25">
      <c r="A495" s="6" t="s">
        <v>3490</v>
      </c>
      <c r="B495" s="6" t="s">
        <v>3714</v>
      </c>
      <c r="C495" s="24" t="s">
        <v>2487</v>
      </c>
      <c r="D495" s="24" t="s">
        <v>4656</v>
      </c>
      <c r="E495" s="4">
        <v>1200101000</v>
      </c>
      <c r="F495" s="6" t="s">
        <v>4837</v>
      </c>
      <c r="G495" s="27" t="s">
        <v>4838</v>
      </c>
      <c r="H495" s="8">
        <f t="shared" si="18"/>
        <v>23</v>
      </c>
    </row>
    <row r="496" spans="1:8" ht="27" x14ac:dyDescent="0.25">
      <c r="A496" s="6" t="s">
        <v>3506</v>
      </c>
      <c r="B496" s="6" t="s">
        <v>3714</v>
      </c>
      <c r="C496" s="24" t="s">
        <v>2490</v>
      </c>
      <c r="D496" s="24" t="s">
        <v>4502</v>
      </c>
      <c r="E496" s="4">
        <v>1304801000</v>
      </c>
      <c r="F496" s="6" t="s">
        <v>4839</v>
      </c>
      <c r="G496" s="27" t="s">
        <v>4840</v>
      </c>
      <c r="H496" s="8">
        <f t="shared" si="18"/>
        <v>28</v>
      </c>
    </row>
    <row r="497" spans="1:8" ht="27" x14ac:dyDescent="0.25">
      <c r="A497" s="6" t="s">
        <v>3657</v>
      </c>
      <c r="B497" s="6" t="s">
        <v>3594</v>
      </c>
      <c r="C497" s="24" t="s">
        <v>2583</v>
      </c>
      <c r="D497" s="24" t="s">
        <v>4510</v>
      </c>
      <c r="E497" s="4">
        <v>1505403000</v>
      </c>
      <c r="F497" s="6" t="s">
        <v>4841</v>
      </c>
      <c r="G497" s="27" t="s">
        <v>4205</v>
      </c>
      <c r="H497" s="8">
        <f t="shared" si="18"/>
        <v>32</v>
      </c>
    </row>
    <row r="498" spans="1:8" x14ac:dyDescent="0.25">
      <c r="A498" s="6" t="s">
        <v>3511</v>
      </c>
      <c r="B498" s="6" t="s">
        <v>3714</v>
      </c>
      <c r="C498" s="24" t="s">
        <v>2583</v>
      </c>
      <c r="D498" s="24" t="s">
        <v>4842</v>
      </c>
      <c r="E498" s="4" t="s">
        <v>4174</v>
      </c>
      <c r="F498" s="6" t="s">
        <v>4843</v>
      </c>
      <c r="G498" s="27" t="s">
        <v>4205</v>
      </c>
      <c r="H498" s="8">
        <f t="shared" si="18"/>
        <v>20</v>
      </c>
    </row>
    <row r="499" spans="1:8" ht="27" x14ac:dyDescent="0.25">
      <c r="A499" s="6" t="s">
        <v>3695</v>
      </c>
      <c r="B499" s="6" t="s">
        <v>3714</v>
      </c>
      <c r="C499" s="24" t="s">
        <v>2493</v>
      </c>
      <c r="D499" s="24" t="s">
        <v>4512</v>
      </c>
      <c r="E499" s="4">
        <v>1510401000</v>
      </c>
      <c r="F499" s="6" t="s">
        <v>4844</v>
      </c>
      <c r="G499" s="27" t="s">
        <v>4845</v>
      </c>
      <c r="H499" s="8">
        <f t="shared" si="18"/>
        <v>25</v>
      </c>
    </row>
    <row r="500" spans="1:8" ht="27" x14ac:dyDescent="0.25">
      <c r="A500" s="6" t="s">
        <v>3713</v>
      </c>
      <c r="B500" s="6" t="s">
        <v>3714</v>
      </c>
      <c r="C500" s="24" t="s">
        <v>2493</v>
      </c>
      <c r="D500" s="24" t="s">
        <v>4512</v>
      </c>
      <c r="E500" s="4">
        <v>1510401000</v>
      </c>
      <c r="F500" s="6" t="s">
        <v>4846</v>
      </c>
      <c r="G500" s="27" t="s">
        <v>4205</v>
      </c>
      <c r="H500" s="8">
        <f t="shared" si="18"/>
        <v>18</v>
      </c>
    </row>
    <row r="501" spans="1:8" ht="27" x14ac:dyDescent="0.25">
      <c r="A501" s="6" t="s">
        <v>3679</v>
      </c>
      <c r="B501" s="6" t="s">
        <v>3594</v>
      </c>
      <c r="C501" s="24" t="s">
        <v>2493</v>
      </c>
      <c r="D501" s="24" t="s">
        <v>4512</v>
      </c>
      <c r="E501" s="4">
        <v>1510401000</v>
      </c>
      <c r="F501" s="6" t="s">
        <v>4847</v>
      </c>
      <c r="G501" s="27" t="s">
        <v>4205</v>
      </c>
      <c r="H501" s="8">
        <f t="shared" si="18"/>
        <v>24</v>
      </c>
    </row>
    <row r="502" spans="1:8" ht="27" x14ac:dyDescent="0.25">
      <c r="A502" s="6" t="s">
        <v>3502</v>
      </c>
      <c r="B502" s="6" t="s">
        <v>3714</v>
      </c>
      <c r="C502" s="24" t="s">
        <v>2493</v>
      </c>
      <c r="D502" s="24" t="s">
        <v>4848</v>
      </c>
      <c r="E502" s="4">
        <v>1510602000</v>
      </c>
      <c r="F502" s="6" t="s">
        <v>4849</v>
      </c>
      <c r="G502" s="27" t="s">
        <v>4205</v>
      </c>
      <c r="H502" s="8">
        <f t="shared" si="18"/>
        <v>22</v>
      </c>
    </row>
    <row r="503" spans="1:8" ht="27" x14ac:dyDescent="0.25">
      <c r="A503" s="6" t="s">
        <v>3706</v>
      </c>
      <c r="B503" s="6" t="s">
        <v>3714</v>
      </c>
      <c r="C503" s="24" t="s">
        <v>2493</v>
      </c>
      <c r="D503" s="24" t="s">
        <v>4850</v>
      </c>
      <c r="E503" s="4">
        <v>1505703000</v>
      </c>
      <c r="F503" s="6" t="s">
        <v>4851</v>
      </c>
      <c r="G503" s="27" t="s">
        <v>4205</v>
      </c>
      <c r="H503" s="8">
        <f t="shared" si="18"/>
        <v>28</v>
      </c>
    </row>
    <row r="504" spans="1:8" ht="27" x14ac:dyDescent="0.25">
      <c r="A504" s="6" t="s">
        <v>3655</v>
      </c>
      <c r="B504" s="6" t="s">
        <v>3714</v>
      </c>
      <c r="C504" s="24" t="s">
        <v>2493</v>
      </c>
      <c r="D504" s="24" t="s">
        <v>4852</v>
      </c>
      <c r="E504" s="4">
        <v>1505702000</v>
      </c>
      <c r="F504" s="6" t="s">
        <v>4853</v>
      </c>
      <c r="G504" s="27" t="s">
        <v>4205</v>
      </c>
      <c r="H504" s="8">
        <f t="shared" si="18"/>
        <v>25</v>
      </c>
    </row>
    <row r="505" spans="1:8" x14ac:dyDescent="0.25">
      <c r="A505" s="6" t="s">
        <v>3501</v>
      </c>
      <c r="B505" s="6" t="s">
        <v>3714</v>
      </c>
      <c r="C505" s="24" t="s">
        <v>2496</v>
      </c>
      <c r="D505" s="24" t="s">
        <v>4515</v>
      </c>
      <c r="E505" s="4">
        <v>1605301000</v>
      </c>
      <c r="F505" s="6" t="s">
        <v>4854</v>
      </c>
      <c r="G505" s="27" t="s">
        <v>4205</v>
      </c>
      <c r="H505" s="8">
        <f t="shared" si="18"/>
        <v>28</v>
      </c>
    </row>
    <row r="506" spans="1:8" ht="27" x14ac:dyDescent="0.25">
      <c r="A506" s="6" t="s">
        <v>3496</v>
      </c>
      <c r="B506" s="6" t="s">
        <v>3594</v>
      </c>
      <c r="C506" s="24" t="s">
        <v>2499</v>
      </c>
      <c r="D506" s="24" t="s">
        <v>4517</v>
      </c>
      <c r="E506" s="4">
        <v>1700705000</v>
      </c>
      <c r="F506" s="6" t="s">
        <v>4797</v>
      </c>
      <c r="G506" s="27" t="s">
        <v>4205</v>
      </c>
      <c r="H506" s="8">
        <f t="shared" si="18"/>
        <v>19</v>
      </c>
    </row>
    <row r="507" spans="1:8" x14ac:dyDescent="0.25">
      <c r="A507" s="6" t="s">
        <v>3510</v>
      </c>
      <c r="B507" s="6" t="s">
        <v>3714</v>
      </c>
      <c r="C507" s="24" t="s">
        <v>2505</v>
      </c>
      <c r="D507" s="24" t="s">
        <v>4665</v>
      </c>
      <c r="E507" s="4">
        <v>1801705000</v>
      </c>
      <c r="F507" s="6" t="s">
        <v>4855</v>
      </c>
      <c r="G507" s="27" t="s">
        <v>4856</v>
      </c>
      <c r="H507" s="8">
        <f t="shared" si="18"/>
        <v>24</v>
      </c>
    </row>
    <row r="508" spans="1:8" x14ac:dyDescent="0.25">
      <c r="A508" s="6" t="s">
        <v>3505</v>
      </c>
      <c r="B508" s="6" t="s">
        <v>3714</v>
      </c>
      <c r="C508" s="24" t="s">
        <v>2508</v>
      </c>
      <c r="D508" s="24" t="s">
        <v>4857</v>
      </c>
      <c r="E508" s="4">
        <v>2006706000</v>
      </c>
      <c r="F508" s="6" t="s">
        <v>4858</v>
      </c>
      <c r="G508" s="27" t="s">
        <v>4859</v>
      </c>
      <c r="H508" s="8">
        <f t="shared" si="18"/>
        <v>23</v>
      </c>
    </row>
    <row r="509" spans="1:8" x14ac:dyDescent="0.25">
      <c r="A509" s="6" t="s">
        <v>3507</v>
      </c>
      <c r="B509" s="6" t="s">
        <v>3714</v>
      </c>
      <c r="C509" s="24" t="s">
        <v>2511</v>
      </c>
      <c r="D509" s="24" t="s">
        <v>4534</v>
      </c>
      <c r="E509" s="4">
        <v>2111401000</v>
      </c>
      <c r="F509" s="6" t="s">
        <v>4860</v>
      </c>
      <c r="G509" s="27" t="s">
        <v>4205</v>
      </c>
      <c r="H509" s="8">
        <f t="shared" si="18"/>
        <v>30</v>
      </c>
    </row>
    <row r="510" spans="1:8" x14ac:dyDescent="0.25">
      <c r="A510" s="6" t="s">
        <v>3529</v>
      </c>
      <c r="B510" s="6" t="s">
        <v>3714</v>
      </c>
      <c r="C510" s="24" t="s">
        <v>2484</v>
      </c>
      <c r="D510" s="24" t="s">
        <v>4536</v>
      </c>
      <c r="E510" s="4">
        <v>2201401000</v>
      </c>
      <c r="F510" s="6" t="s">
        <v>4861</v>
      </c>
      <c r="G510" s="27" t="s">
        <v>4205</v>
      </c>
      <c r="H510" s="8">
        <f t="shared" si="18"/>
        <v>28</v>
      </c>
    </row>
    <row r="511" spans="1:8" ht="40.5" x14ac:dyDescent="0.25">
      <c r="A511" s="6" t="s">
        <v>3492</v>
      </c>
      <c r="B511" s="6" t="s">
        <v>3714</v>
      </c>
      <c r="C511" s="24" t="s">
        <v>2517</v>
      </c>
      <c r="D511" s="24" t="s">
        <v>4539</v>
      </c>
      <c r="E511" s="4">
        <v>2300508000</v>
      </c>
      <c r="F511" s="6" t="s">
        <v>4862</v>
      </c>
      <c r="G511" s="27" t="s">
        <v>4863</v>
      </c>
      <c r="H511" s="8">
        <f t="shared" si="18"/>
        <v>30</v>
      </c>
    </row>
    <row r="512" spans="1:8" x14ac:dyDescent="0.25">
      <c r="A512" s="6" t="s">
        <v>3497</v>
      </c>
      <c r="B512" s="6" t="s">
        <v>3660</v>
      </c>
      <c r="C512" s="24" t="s">
        <v>2523</v>
      </c>
      <c r="D512" s="24" t="s">
        <v>4544</v>
      </c>
      <c r="E512" s="4">
        <v>2500620000</v>
      </c>
      <c r="F512" s="6" t="s">
        <v>4864</v>
      </c>
      <c r="G512" s="27" t="s">
        <v>4865</v>
      </c>
      <c r="H512" s="8">
        <f t="shared" si="18"/>
        <v>35</v>
      </c>
    </row>
    <row r="513" spans="1:8" x14ac:dyDescent="0.25">
      <c r="A513" s="6" t="s">
        <v>3525</v>
      </c>
      <c r="B513" s="6" t="s">
        <v>3660</v>
      </c>
      <c r="C513" s="24" t="s">
        <v>2529</v>
      </c>
      <c r="D513" s="24" t="s">
        <v>4546</v>
      </c>
      <c r="E513" s="4">
        <v>2501204000</v>
      </c>
      <c r="F513" s="6" t="s">
        <v>4866</v>
      </c>
      <c r="G513" s="27" t="s">
        <v>4867</v>
      </c>
      <c r="H513" s="8">
        <f t="shared" si="18"/>
        <v>32</v>
      </c>
    </row>
    <row r="514" spans="1:8" x14ac:dyDescent="0.25">
      <c r="A514" s="6" t="s">
        <v>3523</v>
      </c>
      <c r="B514" s="6" t="s">
        <v>3714</v>
      </c>
      <c r="C514" s="24" t="s">
        <v>2526</v>
      </c>
      <c r="D514" s="24" t="s">
        <v>4868</v>
      </c>
      <c r="E514" s="4">
        <v>2500101000</v>
      </c>
      <c r="F514" s="6" t="s">
        <v>4869</v>
      </c>
      <c r="G514" s="27" t="s">
        <v>4870</v>
      </c>
      <c r="H514" s="8">
        <f t="shared" si="18"/>
        <v>27</v>
      </c>
    </row>
    <row r="515" spans="1:8" ht="27" x14ac:dyDescent="0.25">
      <c r="A515" s="6" t="s">
        <v>3498</v>
      </c>
      <c r="B515" s="6" t="s">
        <v>3714</v>
      </c>
      <c r="C515" s="24" t="s">
        <v>2532</v>
      </c>
      <c r="D515" s="24" t="s">
        <v>4547</v>
      </c>
      <c r="E515" s="4">
        <v>2603006000</v>
      </c>
      <c r="F515" s="6" t="s">
        <v>4871</v>
      </c>
      <c r="G515" s="27" t="s">
        <v>4205</v>
      </c>
      <c r="H515" s="8">
        <f t="shared" si="18"/>
        <v>21</v>
      </c>
    </row>
    <row r="516" spans="1:8" ht="27" x14ac:dyDescent="0.25">
      <c r="A516" s="6" t="s">
        <v>3527</v>
      </c>
      <c r="B516" s="6" t="s">
        <v>3714</v>
      </c>
      <c r="C516" s="24" t="s">
        <v>2535</v>
      </c>
      <c r="D516" s="24" t="s">
        <v>4550</v>
      </c>
      <c r="E516" s="4">
        <v>2601801000</v>
      </c>
      <c r="F516" s="6" t="s">
        <v>4872</v>
      </c>
      <c r="G516" s="27" t="s">
        <v>4873</v>
      </c>
      <c r="H516" s="8">
        <f t="shared" si="18"/>
        <v>29</v>
      </c>
    </row>
    <row r="517" spans="1:8" x14ac:dyDescent="0.25">
      <c r="A517" s="6" t="s">
        <v>3503</v>
      </c>
      <c r="B517" s="6" t="s">
        <v>3660</v>
      </c>
      <c r="C517" s="24" t="s">
        <v>2538</v>
      </c>
      <c r="D517" s="24" t="s">
        <v>4553</v>
      </c>
      <c r="E517" s="4">
        <v>2604314000</v>
      </c>
      <c r="F517" s="6" t="s">
        <v>4874</v>
      </c>
      <c r="G517" s="27" t="s">
        <v>4875</v>
      </c>
      <c r="H517" s="8">
        <f t="shared" si="18"/>
        <v>29</v>
      </c>
    </row>
    <row r="518" spans="1:8" ht="27" x14ac:dyDescent="0.25">
      <c r="A518" s="6" t="s">
        <v>3515</v>
      </c>
      <c r="B518" s="6" t="s">
        <v>3594</v>
      </c>
      <c r="C518" s="24" t="s">
        <v>2541</v>
      </c>
      <c r="D518" s="24" t="s">
        <v>4556</v>
      </c>
      <c r="E518" s="4">
        <v>2701801000</v>
      </c>
      <c r="F518" s="6" t="s">
        <v>4876</v>
      </c>
      <c r="G518" s="27" t="s">
        <v>4205</v>
      </c>
      <c r="H518" s="8">
        <f t="shared" si="18"/>
        <v>31</v>
      </c>
    </row>
    <row r="519" spans="1:8" ht="27" x14ac:dyDescent="0.25">
      <c r="A519" s="6" t="s">
        <v>3518</v>
      </c>
      <c r="B519" s="6" t="s">
        <v>3714</v>
      </c>
      <c r="C519" s="24" t="s">
        <v>2565</v>
      </c>
      <c r="D519" s="24" t="s">
        <v>4558</v>
      </c>
      <c r="E519" s="4">
        <v>2804101000</v>
      </c>
      <c r="F519" s="6" t="s">
        <v>4797</v>
      </c>
      <c r="G519" s="27" t="s">
        <v>4877</v>
      </c>
      <c r="H519" s="8">
        <f t="shared" si="18"/>
        <v>28</v>
      </c>
    </row>
    <row r="520" spans="1:8" x14ac:dyDescent="0.25">
      <c r="A520" s="6" t="s">
        <v>3504</v>
      </c>
      <c r="B520" s="6" t="s">
        <v>3714</v>
      </c>
      <c r="C520" s="24" t="s">
        <v>2547</v>
      </c>
      <c r="D520" s="24" t="s">
        <v>4561</v>
      </c>
      <c r="E520" s="4">
        <v>2802701000</v>
      </c>
      <c r="F520" s="6" t="s">
        <v>4878</v>
      </c>
      <c r="G520" s="27" t="s">
        <v>4879</v>
      </c>
      <c r="H520" s="8">
        <f t="shared" si="18"/>
        <v>21</v>
      </c>
    </row>
    <row r="521" spans="1:8" x14ac:dyDescent="0.25">
      <c r="A521" s="6" t="s">
        <v>3656</v>
      </c>
      <c r="B521" s="6" t="s">
        <v>3660</v>
      </c>
      <c r="C521" s="24" t="s">
        <v>2547</v>
      </c>
      <c r="D521" s="24" t="s">
        <v>4561</v>
      </c>
      <c r="E521" s="4">
        <v>2802701000</v>
      </c>
      <c r="F521" s="6" t="s">
        <v>4878</v>
      </c>
      <c r="G521" s="27" t="s">
        <v>4880</v>
      </c>
      <c r="H521" s="8">
        <f t="shared" si="18"/>
        <v>27</v>
      </c>
    </row>
    <row r="522" spans="1:8" x14ac:dyDescent="0.25">
      <c r="A522" s="6" t="s">
        <v>3680</v>
      </c>
      <c r="B522" s="6" t="s">
        <v>3660</v>
      </c>
      <c r="C522" s="24" t="s">
        <v>2547</v>
      </c>
      <c r="D522" s="24" t="s">
        <v>4561</v>
      </c>
      <c r="E522" s="4">
        <v>2802701000</v>
      </c>
      <c r="F522" s="6" t="s">
        <v>4881</v>
      </c>
      <c r="G522" s="27" t="s">
        <v>4882</v>
      </c>
      <c r="H522" s="8">
        <f t="shared" si="18"/>
        <v>31</v>
      </c>
    </row>
    <row r="523" spans="1:8" ht="27" x14ac:dyDescent="0.25">
      <c r="A523" s="6" t="s">
        <v>3508</v>
      </c>
      <c r="B523" s="6" t="s">
        <v>3594</v>
      </c>
      <c r="C523" s="24" t="s">
        <v>2553</v>
      </c>
      <c r="D523" s="24" t="s">
        <v>4563</v>
      </c>
      <c r="E523" s="4" t="s">
        <v>3888</v>
      </c>
      <c r="F523" s="6" t="s">
        <v>4883</v>
      </c>
      <c r="G523" s="27" t="s">
        <v>4205</v>
      </c>
      <c r="H523" s="8">
        <f t="shared" ref="H523:H586" si="19">LEN(A523)</f>
        <v>28</v>
      </c>
    </row>
    <row r="524" spans="1:8" ht="27" x14ac:dyDescent="0.25">
      <c r="A524" s="6" t="s">
        <v>3509</v>
      </c>
      <c r="B524" s="6" t="s">
        <v>3594</v>
      </c>
      <c r="C524" s="24" t="s">
        <v>2559</v>
      </c>
      <c r="D524" s="24" t="s">
        <v>4566</v>
      </c>
      <c r="E524" s="4">
        <v>2803810103</v>
      </c>
      <c r="F524" s="6" t="s">
        <v>4797</v>
      </c>
      <c r="G524" s="27" t="s">
        <v>4884</v>
      </c>
      <c r="H524" s="8">
        <f t="shared" si="19"/>
        <v>30</v>
      </c>
    </row>
    <row r="525" spans="1:8" ht="27" x14ac:dyDescent="0.25">
      <c r="A525" s="6" t="s">
        <v>3532</v>
      </c>
      <c r="B525" s="6" t="s">
        <v>3660</v>
      </c>
      <c r="C525" s="24" t="s">
        <v>2586</v>
      </c>
      <c r="D525" s="24" t="s">
        <v>4569</v>
      </c>
      <c r="E525" s="4" t="s">
        <v>3897</v>
      </c>
      <c r="F525" s="6" t="s">
        <v>4885</v>
      </c>
      <c r="G525" s="27" t="s">
        <v>4886</v>
      </c>
      <c r="H525" s="8">
        <f t="shared" si="19"/>
        <v>23</v>
      </c>
    </row>
    <row r="526" spans="1:8" x14ac:dyDescent="0.25">
      <c r="A526" s="6" t="s">
        <v>3533</v>
      </c>
      <c r="B526" s="6" t="s">
        <v>3714</v>
      </c>
      <c r="C526" s="24" t="s">
        <v>2574</v>
      </c>
      <c r="D526" s="24" t="s">
        <v>4571</v>
      </c>
      <c r="E526" s="4">
        <v>3008701000</v>
      </c>
      <c r="F526" s="6" t="s">
        <v>4887</v>
      </c>
      <c r="G526" s="27" t="s">
        <v>4205</v>
      </c>
      <c r="H526" s="8">
        <f t="shared" si="19"/>
        <v>20</v>
      </c>
    </row>
    <row r="527" spans="1:8" ht="27" x14ac:dyDescent="0.25">
      <c r="A527" s="6" t="s">
        <v>3514</v>
      </c>
      <c r="B527" s="6" t="s">
        <v>3714</v>
      </c>
      <c r="C527" s="24" t="s">
        <v>2568</v>
      </c>
      <c r="D527" s="24" t="s">
        <v>4888</v>
      </c>
      <c r="E527" s="4" t="s">
        <v>4889</v>
      </c>
      <c r="F527" s="6" t="s">
        <v>4890</v>
      </c>
      <c r="G527" s="27" t="s">
        <v>4205</v>
      </c>
      <c r="H527" s="8">
        <f t="shared" si="19"/>
        <v>18</v>
      </c>
    </row>
    <row r="528" spans="1:8" x14ac:dyDescent="0.25">
      <c r="A528" s="6" t="s">
        <v>3520</v>
      </c>
      <c r="B528" s="6" t="s">
        <v>3714</v>
      </c>
      <c r="C528" s="24" t="s">
        <v>2571</v>
      </c>
      <c r="D528" s="24" t="s">
        <v>4576</v>
      </c>
      <c r="E528" s="4">
        <v>3019309000</v>
      </c>
      <c r="F528" s="6" t="s">
        <v>4891</v>
      </c>
      <c r="G528" s="27" t="s">
        <v>4205</v>
      </c>
      <c r="H528" s="8">
        <f t="shared" si="19"/>
        <v>31</v>
      </c>
    </row>
    <row r="529" spans="1:16383" ht="27" x14ac:dyDescent="0.25">
      <c r="A529" s="6" t="s">
        <v>3519</v>
      </c>
      <c r="B529" s="6" t="s">
        <v>3714</v>
      </c>
      <c r="C529" s="24" t="s">
        <v>2544</v>
      </c>
      <c r="D529" s="24" t="s">
        <v>4579</v>
      </c>
      <c r="E529" s="4">
        <v>3003901000</v>
      </c>
      <c r="F529" s="6" t="s">
        <v>4892</v>
      </c>
      <c r="G529" s="27" t="s">
        <v>4205</v>
      </c>
      <c r="H529" s="8">
        <f t="shared" si="19"/>
        <v>21</v>
      </c>
    </row>
    <row r="530" spans="1:16383" ht="27" x14ac:dyDescent="0.25">
      <c r="A530" s="6" t="s">
        <v>3500</v>
      </c>
      <c r="B530" s="6" t="s">
        <v>3660</v>
      </c>
      <c r="C530" s="24" t="s">
        <v>2577</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2481</v>
      </c>
      <c r="D532" s="24" t="s">
        <v>4586</v>
      </c>
      <c r="E532" s="4" t="s">
        <v>4421</v>
      </c>
      <c r="F532" s="6" t="s">
        <v>4899</v>
      </c>
      <c r="G532" s="42" t="s">
        <v>4900</v>
      </c>
      <c r="H532" s="8">
        <f t="shared" si="19"/>
        <v>23</v>
      </c>
    </row>
    <row r="533" spans="1:16383" ht="27" x14ac:dyDescent="0.25">
      <c r="A533" s="6" t="s">
        <v>3548</v>
      </c>
      <c r="B533" s="6" t="s">
        <v>3714</v>
      </c>
      <c r="C533" s="24" t="s">
        <v>2614</v>
      </c>
      <c r="D533" s="24" t="s">
        <v>4285</v>
      </c>
      <c r="E533" s="4" t="s">
        <v>4421</v>
      </c>
      <c r="F533" s="6" t="s">
        <v>4901</v>
      </c>
      <c r="G533" s="40" t="s">
        <v>4205</v>
      </c>
      <c r="H533" s="8">
        <f t="shared" si="19"/>
        <v>23</v>
      </c>
    </row>
    <row r="534" spans="1:16383" ht="27" x14ac:dyDescent="0.25">
      <c r="A534" s="6" t="s">
        <v>3549</v>
      </c>
      <c r="B534" s="6" t="s">
        <v>3714</v>
      </c>
      <c r="C534" s="24" t="s">
        <v>2617</v>
      </c>
      <c r="D534" s="24" t="s">
        <v>4902</v>
      </c>
      <c r="E534" s="4" t="s">
        <v>4421</v>
      </c>
      <c r="F534" s="6" t="s">
        <v>4903</v>
      </c>
      <c r="G534" s="42" t="s">
        <v>4904</v>
      </c>
      <c r="H534" s="8">
        <f t="shared" si="19"/>
        <v>29</v>
      </c>
    </row>
    <row r="535" spans="1:16383" ht="27" x14ac:dyDescent="0.25">
      <c r="A535" s="6" t="s">
        <v>3550</v>
      </c>
      <c r="B535" s="6" t="s">
        <v>3714</v>
      </c>
      <c r="C535" s="24" t="s">
        <v>2556</v>
      </c>
      <c r="D535" s="24" t="s">
        <v>4364</v>
      </c>
      <c r="E535" s="4" t="s">
        <v>4421</v>
      </c>
      <c r="F535" s="6" t="s">
        <v>4905</v>
      </c>
      <c r="G535" s="40" t="s">
        <v>4205</v>
      </c>
      <c r="H535" s="8">
        <f t="shared" si="19"/>
        <v>25</v>
      </c>
    </row>
    <row r="536" spans="1:16383" ht="15" x14ac:dyDescent="0.25">
      <c r="A536" s="6" t="s">
        <v>3551</v>
      </c>
      <c r="B536" s="6" t="s">
        <v>3714</v>
      </c>
      <c r="C536" s="24" t="s">
        <v>2595</v>
      </c>
      <c r="D536" s="24" t="s">
        <v>4594</v>
      </c>
      <c r="E536" s="4" t="s">
        <v>4421</v>
      </c>
      <c r="F536" s="6" t="s">
        <v>4906</v>
      </c>
      <c r="G536" s="42" t="s">
        <v>4907</v>
      </c>
      <c r="H536" s="8">
        <f t="shared" si="19"/>
        <v>26</v>
      </c>
    </row>
    <row r="537" spans="1:16383" ht="15" x14ac:dyDescent="0.25">
      <c r="A537" s="6" t="s">
        <v>4908</v>
      </c>
      <c r="B537" s="6" t="s">
        <v>3714</v>
      </c>
      <c r="C537" s="24" t="s">
        <v>2598</v>
      </c>
      <c r="D537" s="24" t="s">
        <v>4601</v>
      </c>
      <c r="E537" s="4" t="s">
        <v>4421</v>
      </c>
      <c r="F537" s="6" t="s">
        <v>4909</v>
      </c>
      <c r="G537" s="42" t="s">
        <v>4910</v>
      </c>
      <c r="H537" s="8">
        <f t="shared" si="19"/>
        <v>25</v>
      </c>
    </row>
    <row r="538" spans="1:16383" ht="27" x14ac:dyDescent="0.25">
      <c r="A538" s="6" t="s">
        <v>3553</v>
      </c>
      <c r="B538" s="6" t="s">
        <v>3714</v>
      </c>
      <c r="C538" s="24" t="s">
        <v>2514</v>
      </c>
      <c r="D538" s="24" t="s">
        <v>4911</v>
      </c>
      <c r="E538" s="4" t="s">
        <v>4421</v>
      </c>
      <c r="F538" s="6" t="s">
        <v>4912</v>
      </c>
      <c r="G538" s="42" t="s">
        <v>4913</v>
      </c>
      <c r="H538" s="8">
        <f t="shared" si="19"/>
        <v>20</v>
      </c>
    </row>
    <row r="539" spans="1:16383" ht="27" x14ac:dyDescent="0.25">
      <c r="A539" s="6" t="s">
        <v>3554</v>
      </c>
      <c r="B539" s="6" t="s">
        <v>3714</v>
      </c>
      <c r="C539" s="24" t="s">
        <v>2502</v>
      </c>
      <c r="D539" s="24" t="s">
        <v>4517</v>
      </c>
      <c r="E539" s="4" t="s">
        <v>4421</v>
      </c>
      <c r="F539" s="6" t="s">
        <v>4914</v>
      </c>
      <c r="G539" s="42" t="s">
        <v>4915</v>
      </c>
      <c r="H539" s="8">
        <f t="shared" si="19"/>
        <v>19</v>
      </c>
    </row>
    <row r="540" spans="1:16383" x14ac:dyDescent="0.25">
      <c r="A540" s="6" t="s">
        <v>3555</v>
      </c>
      <c r="B540" s="6" t="s">
        <v>3714</v>
      </c>
      <c r="C540" s="24" t="s">
        <v>2562</v>
      </c>
      <c r="D540" s="24" t="s">
        <v>4916</v>
      </c>
      <c r="E540" s="4" t="s">
        <v>4421</v>
      </c>
      <c r="F540" s="6" t="s">
        <v>4797</v>
      </c>
      <c r="G540" s="40" t="s">
        <v>4205</v>
      </c>
      <c r="H540" s="8">
        <f t="shared" si="19"/>
        <v>21</v>
      </c>
      <c r="I540" s="11"/>
    </row>
    <row r="541" spans="1:16383" ht="27"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1542</v>
      </c>
      <c r="D543" s="22" t="s">
        <v>4923</v>
      </c>
      <c r="E543" s="6">
        <v>900304000</v>
      </c>
      <c r="F543" s="6" t="s">
        <v>4924</v>
      </c>
      <c r="G543" s="27" t="s">
        <v>4925</v>
      </c>
      <c r="H543" s="8">
        <f t="shared" si="19"/>
        <v>30</v>
      </c>
    </row>
    <row r="544" spans="1:16383" x14ac:dyDescent="0.25">
      <c r="A544" s="6" t="s">
        <v>3041</v>
      </c>
      <c r="B544" s="6" t="s">
        <v>3749</v>
      </c>
      <c r="C544" s="24" t="s">
        <v>1555</v>
      </c>
      <c r="D544" s="22" t="s">
        <v>4923</v>
      </c>
      <c r="E544" s="6">
        <v>900304000</v>
      </c>
      <c r="F544" s="6" t="s">
        <v>4926</v>
      </c>
      <c r="G544" s="27" t="s">
        <v>4927</v>
      </c>
      <c r="H544" s="8">
        <f t="shared" si="19"/>
        <v>30</v>
      </c>
    </row>
    <row r="545" spans="1:8" x14ac:dyDescent="0.25">
      <c r="A545" s="6" t="s">
        <v>3040</v>
      </c>
      <c r="B545" s="6" t="s">
        <v>3749</v>
      </c>
      <c r="C545" s="24" t="s">
        <v>1549</v>
      </c>
      <c r="D545" s="22" t="s">
        <v>4928</v>
      </c>
      <c r="E545" s="6">
        <v>900304000</v>
      </c>
      <c r="F545" s="6" t="s">
        <v>4929</v>
      </c>
      <c r="G545" s="27" t="s">
        <v>4930</v>
      </c>
      <c r="H545" s="8">
        <f t="shared" si="19"/>
        <v>23</v>
      </c>
    </row>
    <row r="546" spans="1:8" x14ac:dyDescent="0.25">
      <c r="A546" s="6" t="s">
        <v>3025</v>
      </c>
      <c r="B546" s="6" t="s">
        <v>3749</v>
      </c>
      <c r="C546" s="24" t="s">
        <v>1552</v>
      </c>
      <c r="D546" s="22" t="s">
        <v>4928</v>
      </c>
      <c r="E546" s="6">
        <v>900304000</v>
      </c>
      <c r="F546" s="6" t="s">
        <v>4924</v>
      </c>
      <c r="G546" s="27" t="s">
        <v>4925</v>
      </c>
      <c r="H546" s="8">
        <f t="shared" si="19"/>
        <v>30</v>
      </c>
    </row>
    <row r="547" spans="1:8" x14ac:dyDescent="0.25">
      <c r="A547" s="6" t="s">
        <v>3095</v>
      </c>
      <c r="B547" s="6" t="s">
        <v>3749</v>
      </c>
      <c r="C547" s="24" t="s">
        <v>4931</v>
      </c>
      <c r="D547" s="22" t="s">
        <v>4928</v>
      </c>
      <c r="E547" s="6">
        <v>900304000</v>
      </c>
      <c r="F547" s="6" t="s">
        <v>4932</v>
      </c>
      <c r="G547" s="27" t="s">
        <v>4933</v>
      </c>
      <c r="H547" s="8">
        <f t="shared" si="19"/>
        <v>37</v>
      </c>
    </row>
    <row r="548" spans="1:8" x14ac:dyDescent="0.25">
      <c r="A548" s="6" t="s">
        <v>3094</v>
      </c>
      <c r="B548" s="6" t="s">
        <v>3749</v>
      </c>
      <c r="C548" s="24" t="s">
        <v>1900</v>
      </c>
      <c r="D548" s="22" t="s">
        <v>4923</v>
      </c>
      <c r="E548" s="6">
        <v>900304000</v>
      </c>
      <c r="F548" s="6" t="s">
        <v>4934</v>
      </c>
      <c r="G548" s="27" t="s">
        <v>4935</v>
      </c>
      <c r="H548" s="8">
        <f t="shared" si="19"/>
        <v>25</v>
      </c>
    </row>
    <row r="549" spans="1:8" ht="27" x14ac:dyDescent="0.25">
      <c r="A549" s="6" t="s">
        <v>3488</v>
      </c>
      <c r="B549" s="6" t="s">
        <v>4936</v>
      </c>
      <c r="C549" s="24" t="s">
        <v>1561</v>
      </c>
      <c r="D549" s="24" t="s">
        <v>4937</v>
      </c>
      <c r="E549" s="4">
        <v>901701000</v>
      </c>
      <c r="F549" s="6" t="s">
        <v>4938</v>
      </c>
      <c r="G549" s="27" t="s">
        <v>4939</v>
      </c>
      <c r="H549" s="8">
        <f t="shared" si="19"/>
        <v>25</v>
      </c>
    </row>
    <row r="550" spans="1:8" ht="27" x14ac:dyDescent="0.25">
      <c r="A550" s="6" t="s">
        <v>3327</v>
      </c>
      <c r="B550" s="6" t="s">
        <v>3594</v>
      </c>
      <c r="C550" s="24" t="s">
        <v>1517</v>
      </c>
      <c r="D550" s="24" t="s">
        <v>4940</v>
      </c>
      <c r="E550" s="4" t="s">
        <v>4941</v>
      </c>
      <c r="F550" s="6" t="s">
        <v>4942</v>
      </c>
      <c r="G550" s="27" t="s">
        <v>4205</v>
      </c>
      <c r="H550" s="8">
        <f t="shared" si="19"/>
        <v>25</v>
      </c>
    </row>
    <row r="551" spans="1:8" ht="27" x14ac:dyDescent="0.25">
      <c r="A551" s="6" t="s">
        <v>3091</v>
      </c>
      <c r="B551" s="6" t="s">
        <v>3594</v>
      </c>
      <c r="C551" s="24" t="s">
        <v>1889</v>
      </c>
      <c r="D551" s="24" t="s">
        <v>4940</v>
      </c>
      <c r="E551" s="4" t="s">
        <v>4941</v>
      </c>
      <c r="F551" s="6" t="s">
        <v>4943</v>
      </c>
      <c r="G551" s="27" t="s">
        <v>4944</v>
      </c>
      <c r="H551" s="8">
        <f t="shared" si="19"/>
        <v>28</v>
      </c>
    </row>
    <row r="552" spans="1:8" ht="27" x14ac:dyDescent="0.25">
      <c r="A552" s="6" t="s">
        <v>3090</v>
      </c>
      <c r="B552" s="6" t="s">
        <v>3594</v>
      </c>
      <c r="C552" s="24" t="s">
        <v>1893</v>
      </c>
      <c r="D552" s="24" t="s">
        <v>4940</v>
      </c>
      <c r="E552" s="4" t="s">
        <v>4941</v>
      </c>
      <c r="F552" s="6" t="s">
        <v>4945</v>
      </c>
      <c r="G552" s="27" t="s">
        <v>4205</v>
      </c>
      <c r="H552" s="8">
        <f t="shared" si="19"/>
        <v>30</v>
      </c>
    </row>
    <row r="553" spans="1:8" ht="27" x14ac:dyDescent="0.25">
      <c r="A553" s="6" t="s">
        <v>3647</v>
      </c>
      <c r="B553" s="6" t="s">
        <v>3594</v>
      </c>
      <c r="C553" s="24" t="s">
        <v>1517</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1897</v>
      </c>
      <c r="D555" s="24" t="s">
        <v>4923</v>
      </c>
      <c r="E555" s="6">
        <v>900304000</v>
      </c>
      <c r="F555" s="6" t="s">
        <v>4951</v>
      </c>
      <c r="G555" s="27" t="s">
        <v>4952</v>
      </c>
      <c r="H555" s="8">
        <f t="shared" si="19"/>
        <v>30</v>
      </c>
    </row>
    <row r="556" spans="1:8" ht="27" x14ac:dyDescent="0.25">
      <c r="A556" s="6" t="s">
        <v>3039</v>
      </c>
      <c r="B556" s="6" t="s">
        <v>3660</v>
      </c>
      <c r="C556" s="24" t="s">
        <v>1897</v>
      </c>
      <c r="D556" s="24" t="s">
        <v>4923</v>
      </c>
      <c r="E556" s="6">
        <v>900304000</v>
      </c>
      <c r="F556" s="6" t="s">
        <v>4948</v>
      </c>
      <c r="G556" s="27" t="s">
        <v>4953</v>
      </c>
      <c r="H556" s="8">
        <f t="shared" si="19"/>
        <v>30</v>
      </c>
    </row>
    <row r="557" spans="1:8" ht="27" x14ac:dyDescent="0.25">
      <c r="A557" s="6" t="s">
        <v>3044</v>
      </c>
      <c r="B557" s="6" t="s">
        <v>3749</v>
      </c>
      <c r="C557" s="24" t="s">
        <v>1558</v>
      </c>
      <c r="D557" s="24" t="s">
        <v>4954</v>
      </c>
      <c r="E557" s="4" t="s">
        <v>3949</v>
      </c>
      <c r="F557" s="6" t="s">
        <v>4955</v>
      </c>
      <c r="G557" s="27" t="s">
        <v>4956</v>
      </c>
      <c r="H557" s="8">
        <f t="shared" si="19"/>
        <v>24</v>
      </c>
    </row>
    <row r="558" spans="1:8" ht="27" x14ac:dyDescent="0.25">
      <c r="A558" s="6" t="s">
        <v>3035</v>
      </c>
      <c r="B558" s="6" t="s">
        <v>3660</v>
      </c>
      <c r="C558" s="24" t="s">
        <v>1931</v>
      </c>
      <c r="D558" s="24" t="s">
        <v>4957</v>
      </c>
      <c r="E558" s="4" t="s">
        <v>4958</v>
      </c>
      <c r="F558" s="6" t="s">
        <v>4959</v>
      </c>
      <c r="G558" s="27" t="s">
        <v>4960</v>
      </c>
      <c r="H558" s="8">
        <f t="shared" si="19"/>
        <v>16</v>
      </c>
    </row>
    <row r="559" spans="1:8" ht="27" x14ac:dyDescent="0.25">
      <c r="A559" s="6" t="s">
        <v>3076</v>
      </c>
      <c r="B559" s="6" t="s">
        <v>3594</v>
      </c>
      <c r="C559" s="24" t="s">
        <v>1539</v>
      </c>
      <c r="D559" s="24" t="s">
        <v>4940</v>
      </c>
      <c r="E559" s="4" t="s">
        <v>4941</v>
      </c>
      <c r="F559" s="6" t="s">
        <v>4961</v>
      </c>
      <c r="G559" s="27" t="s">
        <v>4962</v>
      </c>
      <c r="H559" s="8">
        <f t="shared" si="19"/>
        <v>29</v>
      </c>
    </row>
    <row r="560" spans="1:8" x14ac:dyDescent="0.25">
      <c r="A560" s="6" t="s">
        <v>3077</v>
      </c>
      <c r="B560" s="6" t="s">
        <v>3594</v>
      </c>
      <c r="C560" s="24" t="s">
        <v>1536</v>
      </c>
      <c r="D560" s="24" t="s">
        <v>4963</v>
      </c>
      <c r="E560" s="4" t="s">
        <v>4941</v>
      </c>
      <c r="F560" s="6" t="s">
        <v>4964</v>
      </c>
      <c r="G560" s="27" t="s">
        <v>4965</v>
      </c>
      <c r="H560" s="8">
        <f t="shared" si="19"/>
        <v>26</v>
      </c>
    </row>
    <row r="561" spans="1:8" ht="27" x14ac:dyDescent="0.25">
      <c r="A561" s="6" t="s">
        <v>3075</v>
      </c>
      <c r="B561" s="6" t="s">
        <v>3660</v>
      </c>
      <c r="C561" s="24" t="s">
        <v>1524</v>
      </c>
      <c r="D561" s="24" t="s">
        <v>4940</v>
      </c>
      <c r="E561" s="4" t="s">
        <v>4941</v>
      </c>
      <c r="F561" s="6" t="s">
        <v>4966</v>
      </c>
      <c r="G561" s="27" t="s">
        <v>4967</v>
      </c>
      <c r="H561" s="8">
        <f t="shared" si="19"/>
        <v>27</v>
      </c>
    </row>
    <row r="562" spans="1:8" ht="27" x14ac:dyDescent="0.25">
      <c r="A562" s="6" t="s">
        <v>3054</v>
      </c>
      <c r="B562" s="6" t="s">
        <v>3682</v>
      </c>
      <c r="C562" s="24" t="s">
        <v>1527</v>
      </c>
      <c r="D562" s="24" t="s">
        <v>4968</v>
      </c>
      <c r="E562" s="4" t="s">
        <v>4969</v>
      </c>
      <c r="F562" s="6" t="s">
        <v>4970</v>
      </c>
      <c r="G562" s="27" t="s">
        <v>4971</v>
      </c>
      <c r="H562" s="8">
        <f t="shared" si="19"/>
        <v>31</v>
      </c>
    </row>
    <row r="563" spans="1:8" ht="27" x14ac:dyDescent="0.25">
      <c r="A563" s="6" t="s">
        <v>3084</v>
      </c>
      <c r="B563" s="6" t="s">
        <v>3682</v>
      </c>
      <c r="C563" s="24" t="s">
        <v>1521</v>
      </c>
      <c r="D563" s="24" t="s">
        <v>4957</v>
      </c>
      <c r="E563" s="4" t="s">
        <v>4958</v>
      </c>
      <c r="F563" s="6" t="s">
        <v>4972</v>
      </c>
      <c r="G563" s="27" t="s">
        <v>4973</v>
      </c>
      <c r="H563" s="8">
        <f t="shared" si="19"/>
        <v>20</v>
      </c>
    </row>
    <row r="564" spans="1:8" ht="27" x14ac:dyDescent="0.25">
      <c r="A564" s="6" t="s">
        <v>3074</v>
      </c>
      <c r="B564" s="6" t="s">
        <v>3660</v>
      </c>
      <c r="C564" s="24" t="s">
        <v>1530</v>
      </c>
      <c r="D564" s="24" t="s">
        <v>4968</v>
      </c>
      <c r="E564" s="4" t="s">
        <v>4969</v>
      </c>
      <c r="F564" s="6" t="s">
        <v>4974</v>
      </c>
      <c r="G564" s="27" t="s">
        <v>4205</v>
      </c>
      <c r="H564" s="8">
        <f t="shared" si="19"/>
        <v>18</v>
      </c>
    </row>
    <row r="565" spans="1:8" ht="27" x14ac:dyDescent="0.25">
      <c r="A565" s="6" t="s">
        <v>3615</v>
      </c>
      <c r="B565" s="6" t="s">
        <v>3682</v>
      </c>
      <c r="C565" s="24" t="s">
        <v>1539</v>
      </c>
      <c r="D565" s="24" t="s">
        <v>4940</v>
      </c>
      <c r="E565" s="4" t="s">
        <v>4941</v>
      </c>
      <c r="F565" s="6" t="s">
        <v>4975</v>
      </c>
      <c r="G565" s="27" t="s">
        <v>4976</v>
      </c>
      <c r="H565" s="8">
        <f t="shared" si="19"/>
        <v>24</v>
      </c>
    </row>
    <row r="566" spans="1:8" ht="27" x14ac:dyDescent="0.25">
      <c r="A566" s="6" t="s">
        <v>3078</v>
      </c>
      <c r="B566" s="6" t="s">
        <v>3594</v>
      </c>
      <c r="C566" s="24" t="s">
        <v>1539</v>
      </c>
      <c r="D566" s="24" t="s">
        <v>4957</v>
      </c>
      <c r="E566" s="4" t="s">
        <v>4958</v>
      </c>
      <c r="F566" s="6" t="s">
        <v>4977</v>
      </c>
      <c r="G566" s="27" t="s">
        <v>4978</v>
      </c>
      <c r="H566" s="8">
        <f t="shared" si="19"/>
        <v>28</v>
      </c>
    </row>
    <row r="567" spans="1:8" ht="27" x14ac:dyDescent="0.25">
      <c r="A567" s="6" t="s">
        <v>3092</v>
      </c>
      <c r="B567" s="6" t="s">
        <v>3749</v>
      </c>
      <c r="C567" s="24" t="s">
        <v>1880</v>
      </c>
      <c r="D567" s="24" t="s">
        <v>4957</v>
      </c>
      <c r="E567" s="4" t="s">
        <v>4958</v>
      </c>
      <c r="F567" s="6" t="s">
        <v>4979</v>
      </c>
      <c r="G567" s="27" t="s">
        <v>4980</v>
      </c>
      <c r="H567" s="8">
        <f t="shared" si="19"/>
        <v>26</v>
      </c>
    </row>
    <row r="568" spans="1:8" ht="27" x14ac:dyDescent="0.25">
      <c r="A568" s="6" t="s">
        <v>3038</v>
      </c>
      <c r="B568" s="6" t="s">
        <v>3594</v>
      </c>
      <c r="C568" s="24" t="s">
        <v>1883</v>
      </c>
      <c r="D568" s="24" t="s">
        <v>4981</v>
      </c>
      <c r="E568" s="4" t="s">
        <v>4200</v>
      </c>
      <c r="F568" s="6" t="s">
        <v>4982</v>
      </c>
      <c r="G568" s="27" t="s">
        <v>4983</v>
      </c>
      <c r="H568" s="8">
        <f t="shared" si="19"/>
        <v>29</v>
      </c>
    </row>
    <row r="569" spans="1:8" ht="27" x14ac:dyDescent="0.25">
      <c r="A569" s="6" t="s">
        <v>3093</v>
      </c>
      <c r="B569" s="6" t="s">
        <v>3594</v>
      </c>
      <c r="C569" s="24" t="s">
        <v>1886</v>
      </c>
      <c r="D569" s="24" t="s">
        <v>4984</v>
      </c>
      <c r="E569" s="4">
        <v>900304000</v>
      </c>
      <c r="F569" s="6" t="s">
        <v>4985</v>
      </c>
      <c r="G569" s="27" t="s">
        <v>4205</v>
      </c>
      <c r="H569" s="8">
        <f t="shared" si="19"/>
        <v>21</v>
      </c>
    </row>
    <row r="570" spans="1:8" ht="27" x14ac:dyDescent="0.25">
      <c r="A570" s="6" t="s">
        <v>3044</v>
      </c>
      <c r="B570" s="6" t="s">
        <v>3749</v>
      </c>
      <c r="C570" s="24" t="s">
        <v>1940</v>
      </c>
      <c r="D570" s="24" t="s">
        <v>4986</v>
      </c>
      <c r="E570" s="6">
        <v>900304000</v>
      </c>
      <c r="F570" s="6" t="s">
        <v>4955</v>
      </c>
      <c r="G570" s="27" t="s">
        <v>4956</v>
      </c>
      <c r="H570" s="8">
        <f t="shared" si="19"/>
        <v>24</v>
      </c>
    </row>
    <row r="571" spans="1:8" ht="27" x14ac:dyDescent="0.25">
      <c r="A571" s="6" t="s">
        <v>3042</v>
      </c>
      <c r="B571" s="6" t="s">
        <v>3749</v>
      </c>
      <c r="C571" s="24" t="s">
        <v>1928</v>
      </c>
      <c r="D571" s="24" t="s">
        <v>4987</v>
      </c>
      <c r="E571" s="4">
        <v>900304000</v>
      </c>
      <c r="F571" s="6" t="s">
        <v>4988</v>
      </c>
      <c r="G571" s="27" t="s">
        <v>4989</v>
      </c>
      <c r="H571" s="8">
        <f t="shared" si="19"/>
        <v>25</v>
      </c>
    </row>
    <row r="572" spans="1:8" ht="27" x14ac:dyDescent="0.25">
      <c r="A572" s="6" t="s">
        <v>3603</v>
      </c>
      <c r="B572" s="6" t="s">
        <v>3660</v>
      </c>
      <c r="C572" s="24" t="s">
        <v>1928</v>
      </c>
      <c r="D572" s="24" t="s">
        <v>4987</v>
      </c>
      <c r="E572" s="4">
        <v>900304000</v>
      </c>
      <c r="F572" s="6" t="s">
        <v>4990</v>
      </c>
      <c r="G572" s="27" t="s">
        <v>4991</v>
      </c>
      <c r="H572" s="8">
        <f t="shared" si="19"/>
        <v>37</v>
      </c>
    </row>
    <row r="573" spans="1:8" ht="27" x14ac:dyDescent="0.25">
      <c r="A573" s="6" t="s">
        <v>3516</v>
      </c>
      <c r="B573" s="6" t="s">
        <v>3682</v>
      </c>
      <c r="C573" s="24" t="s">
        <v>1934</v>
      </c>
      <c r="D573" s="24" t="s">
        <v>4992</v>
      </c>
      <c r="E573" s="4" t="s">
        <v>4993</v>
      </c>
      <c r="F573" s="6" t="s">
        <v>4994</v>
      </c>
      <c r="G573" s="27" t="s">
        <v>4995</v>
      </c>
      <c r="H573" s="8">
        <f t="shared" si="19"/>
        <v>24</v>
      </c>
    </row>
    <row r="574" spans="1:8" ht="27" x14ac:dyDescent="0.25">
      <c r="A574" s="6" t="s">
        <v>3002</v>
      </c>
      <c r="B574" s="6" t="s">
        <v>3749</v>
      </c>
      <c r="C574" s="24" t="s">
        <v>1907</v>
      </c>
      <c r="D574" s="24" t="s">
        <v>4996</v>
      </c>
      <c r="E574" s="4" t="s">
        <v>4997</v>
      </c>
      <c r="F574" s="6" t="s">
        <v>4998</v>
      </c>
      <c r="G574" s="27" t="s">
        <v>4999</v>
      </c>
      <c r="H574" s="8">
        <f t="shared" si="19"/>
        <v>19</v>
      </c>
    </row>
    <row r="575" spans="1:8" ht="27" x14ac:dyDescent="0.25">
      <c r="A575" s="6" t="s">
        <v>3079</v>
      </c>
      <c r="B575" s="6" t="s">
        <v>3749</v>
      </c>
      <c r="C575" s="24" t="s">
        <v>1910</v>
      </c>
      <c r="D575" s="24" t="s">
        <v>4923</v>
      </c>
      <c r="E575" s="6">
        <v>900304000</v>
      </c>
      <c r="F575" s="6" t="s">
        <v>5000</v>
      </c>
      <c r="G575" s="27" t="s">
        <v>5001</v>
      </c>
      <c r="H575" s="8">
        <f t="shared" si="19"/>
        <v>24</v>
      </c>
    </row>
    <row r="576" spans="1:8" ht="27" x14ac:dyDescent="0.25">
      <c r="A576" s="6" t="s">
        <v>3080</v>
      </c>
      <c r="B576" s="6" t="s">
        <v>3749</v>
      </c>
      <c r="C576" s="24" t="s">
        <v>1913</v>
      </c>
      <c r="D576" s="24" t="s">
        <v>4923</v>
      </c>
      <c r="E576" s="6">
        <v>900304000</v>
      </c>
      <c r="F576" s="6" t="s">
        <v>5002</v>
      </c>
      <c r="G576" s="27" t="s">
        <v>5003</v>
      </c>
      <c r="H576" s="8">
        <f t="shared" si="19"/>
        <v>31</v>
      </c>
    </row>
    <row r="577" spans="1:8" ht="27" x14ac:dyDescent="0.25">
      <c r="A577" s="6" t="s">
        <v>3081</v>
      </c>
      <c r="B577" s="6" t="s">
        <v>3749</v>
      </c>
      <c r="C577" s="24" t="s">
        <v>1916</v>
      </c>
      <c r="D577" s="24" t="s">
        <v>4923</v>
      </c>
      <c r="E577" s="6">
        <v>900304000</v>
      </c>
      <c r="F577" s="6" t="s">
        <v>5004</v>
      </c>
      <c r="G577" s="27" t="s">
        <v>5005</v>
      </c>
      <c r="H577" s="8">
        <f t="shared" si="19"/>
        <v>25</v>
      </c>
    </row>
    <row r="578" spans="1:8" ht="27" x14ac:dyDescent="0.25">
      <c r="A578" s="6" t="s">
        <v>3082</v>
      </c>
      <c r="B578" s="6" t="s">
        <v>3594</v>
      </c>
      <c r="C578" s="24" t="s">
        <v>1919</v>
      </c>
      <c r="D578" s="24" t="s">
        <v>4923</v>
      </c>
      <c r="E578" s="6">
        <v>900304000</v>
      </c>
      <c r="F578" s="6" t="s">
        <v>5006</v>
      </c>
      <c r="G578" s="27" t="s">
        <v>5007</v>
      </c>
      <c r="H578" s="8">
        <f t="shared" si="19"/>
        <v>29</v>
      </c>
    </row>
    <row r="579" spans="1:8" ht="27" x14ac:dyDescent="0.25">
      <c r="A579" s="6" t="s">
        <v>3083</v>
      </c>
      <c r="B579" s="6" t="s">
        <v>3749</v>
      </c>
      <c r="C579" s="24" t="s">
        <v>1922</v>
      </c>
      <c r="D579" s="24" t="s">
        <v>4923</v>
      </c>
      <c r="E579" s="6">
        <v>900304000</v>
      </c>
      <c r="F579" s="6" t="s">
        <v>5008</v>
      </c>
      <c r="G579" s="27" t="s">
        <v>5009</v>
      </c>
      <c r="H579" s="8">
        <f t="shared" si="19"/>
        <v>26</v>
      </c>
    </row>
    <row r="580" spans="1:8" ht="27" x14ac:dyDescent="0.25">
      <c r="A580" s="6" t="s">
        <v>3063</v>
      </c>
      <c r="B580" s="6" t="s">
        <v>3749</v>
      </c>
      <c r="C580" s="24" t="s">
        <v>1925</v>
      </c>
      <c r="D580" s="24" t="s">
        <v>4923</v>
      </c>
      <c r="E580" s="6">
        <v>900304000</v>
      </c>
      <c r="F580" s="6" t="s">
        <v>5010</v>
      </c>
      <c r="G580" s="27" t="s">
        <v>5011</v>
      </c>
      <c r="H580" s="8">
        <f t="shared" si="19"/>
        <v>25</v>
      </c>
    </row>
    <row r="581" spans="1:8" ht="27" x14ac:dyDescent="0.25">
      <c r="A581" s="6" t="s">
        <v>3402</v>
      </c>
      <c r="B581" s="6" t="s">
        <v>3682</v>
      </c>
      <c r="C581" s="24" t="s">
        <v>1564</v>
      </c>
      <c r="D581" s="24" t="s">
        <v>5012</v>
      </c>
      <c r="E581" s="4">
        <v>1200101101</v>
      </c>
      <c r="F581" s="6" t="s">
        <v>5013</v>
      </c>
      <c r="G581" s="27" t="s">
        <v>5014</v>
      </c>
      <c r="H581" s="8">
        <f t="shared" si="19"/>
        <v>32</v>
      </c>
    </row>
    <row r="582" spans="1:8" ht="27" x14ac:dyDescent="0.25">
      <c r="A582" s="6" t="s">
        <v>3407</v>
      </c>
      <c r="B582" s="6" t="s">
        <v>3682</v>
      </c>
      <c r="C582" s="24" t="s">
        <v>1567</v>
      </c>
      <c r="D582" s="24" t="s">
        <v>5015</v>
      </c>
      <c r="E582" s="4" t="s">
        <v>4041</v>
      </c>
      <c r="F582" s="6" t="s">
        <v>5016</v>
      </c>
      <c r="G582" s="27" t="s">
        <v>5017</v>
      </c>
      <c r="H582" s="8">
        <f t="shared" si="19"/>
        <v>20</v>
      </c>
    </row>
    <row r="583" spans="1:8" ht="27" x14ac:dyDescent="0.25">
      <c r="A583" s="6" t="s">
        <v>3408</v>
      </c>
      <c r="B583" s="6" t="s">
        <v>3682</v>
      </c>
      <c r="C583" s="24" t="s">
        <v>1573</v>
      </c>
      <c r="D583" s="24" t="s">
        <v>5018</v>
      </c>
      <c r="E583" s="4">
        <v>2800301000</v>
      </c>
      <c r="F583" s="6" t="s">
        <v>5019</v>
      </c>
      <c r="G583" s="27" t="s">
        <v>5020</v>
      </c>
      <c r="H583" s="8">
        <f t="shared" si="19"/>
        <v>25</v>
      </c>
    </row>
    <row r="584" spans="1:8" ht="27" x14ac:dyDescent="0.25">
      <c r="A584" s="6" t="s">
        <v>3410</v>
      </c>
      <c r="B584" s="6" t="s">
        <v>3682</v>
      </c>
      <c r="C584" s="24" t="s">
        <v>1576</v>
      </c>
      <c r="D584" s="24" t="s">
        <v>5021</v>
      </c>
      <c r="E584" s="4">
        <v>2300101000</v>
      </c>
      <c r="F584" s="6" t="s">
        <v>5022</v>
      </c>
      <c r="G584" s="27" t="s">
        <v>5023</v>
      </c>
      <c r="H584" s="8">
        <f t="shared" si="19"/>
        <v>31</v>
      </c>
    </row>
    <row r="585" spans="1:8" ht="27" x14ac:dyDescent="0.25">
      <c r="A585" s="6" t="s">
        <v>3412</v>
      </c>
      <c r="B585" s="6" t="s">
        <v>3682</v>
      </c>
      <c r="C585" s="24" t="s">
        <v>1579</v>
      </c>
      <c r="D585" s="24" t="s">
        <v>5024</v>
      </c>
      <c r="E585" s="4" t="s">
        <v>4058</v>
      </c>
      <c r="F585" s="6" t="s">
        <v>5025</v>
      </c>
      <c r="G585" s="27" t="s">
        <v>5026</v>
      </c>
      <c r="H585" s="8">
        <f t="shared" si="19"/>
        <v>36</v>
      </c>
    </row>
    <row r="586" spans="1:8" ht="27" x14ac:dyDescent="0.25">
      <c r="A586" s="6" t="s">
        <v>3415</v>
      </c>
      <c r="B586" s="6" t="s">
        <v>3682</v>
      </c>
      <c r="C586" s="24" t="s">
        <v>1606</v>
      </c>
      <c r="D586" s="24" t="s">
        <v>5027</v>
      </c>
      <c r="E586" s="4" t="s">
        <v>4070</v>
      </c>
      <c r="F586" s="6" t="s">
        <v>5028</v>
      </c>
      <c r="G586" s="27" t="s">
        <v>5029</v>
      </c>
      <c r="H586" s="8">
        <f t="shared" si="19"/>
        <v>22</v>
      </c>
    </row>
    <row r="587" spans="1:8" ht="27" x14ac:dyDescent="0.25">
      <c r="A587" s="6" t="s">
        <v>3416</v>
      </c>
      <c r="B587" s="6" t="s">
        <v>3682</v>
      </c>
      <c r="C587" s="24" t="s">
        <v>1652</v>
      </c>
      <c r="D587" s="24" t="s">
        <v>5030</v>
      </c>
      <c r="E587" s="4" t="s">
        <v>4073</v>
      </c>
      <c r="F587" s="6" t="s">
        <v>5031</v>
      </c>
      <c r="G587" s="27" t="s">
        <v>5032</v>
      </c>
      <c r="H587" s="8">
        <f t="shared" ref="H587:H650" si="20">LEN(A587)</f>
        <v>22</v>
      </c>
    </row>
    <row r="588" spans="1:8" ht="27" x14ac:dyDescent="0.25">
      <c r="A588" s="6" t="s">
        <v>3417</v>
      </c>
      <c r="B588" s="6" t="s">
        <v>3682</v>
      </c>
      <c r="C588" s="24" t="s">
        <v>1655</v>
      </c>
      <c r="D588" s="24" t="s">
        <v>5033</v>
      </c>
      <c r="E588" s="4">
        <v>2803203000</v>
      </c>
      <c r="F588" s="6" t="s">
        <v>5034</v>
      </c>
      <c r="G588" s="27" t="s">
        <v>5035</v>
      </c>
      <c r="H588" s="8">
        <f t="shared" si="20"/>
        <v>29</v>
      </c>
    </row>
    <row r="589" spans="1:8" ht="27" x14ac:dyDescent="0.25">
      <c r="A589" s="6" t="s">
        <v>3418</v>
      </c>
      <c r="B589" s="6" t="s">
        <v>3682</v>
      </c>
      <c r="C589" s="24" t="s">
        <v>1658</v>
      </c>
      <c r="D589" s="24" t="s">
        <v>5036</v>
      </c>
      <c r="E589" s="4" t="s">
        <v>4083</v>
      </c>
      <c r="F589" s="6" t="s">
        <v>5037</v>
      </c>
      <c r="G589" s="27" t="s">
        <v>5038</v>
      </c>
      <c r="H589" s="8">
        <f t="shared" si="20"/>
        <v>32</v>
      </c>
    </row>
    <row r="590" spans="1:8" ht="27" x14ac:dyDescent="0.25">
      <c r="A590" s="6" t="s">
        <v>3419</v>
      </c>
      <c r="B590" s="6" t="s">
        <v>3682</v>
      </c>
      <c r="C590" s="24" t="s">
        <v>1661</v>
      </c>
      <c r="D590" s="24" t="s">
        <v>5039</v>
      </c>
      <c r="E590" s="4">
        <v>1900502000</v>
      </c>
      <c r="F590" s="6" t="s">
        <v>5040</v>
      </c>
      <c r="G590" s="27" t="s">
        <v>5041</v>
      </c>
      <c r="H590" s="8">
        <f t="shared" si="20"/>
        <v>23</v>
      </c>
    </row>
    <row r="591" spans="1:8" ht="27" x14ac:dyDescent="0.25">
      <c r="A591" s="6" t="s">
        <v>3411</v>
      </c>
      <c r="B591" s="6" t="s">
        <v>3682</v>
      </c>
      <c r="C591" s="24" t="s">
        <v>1633</v>
      </c>
      <c r="D591" s="24" t="s">
        <v>5042</v>
      </c>
      <c r="E591" s="4">
        <v>801904000</v>
      </c>
      <c r="F591" s="6" t="s">
        <v>5043</v>
      </c>
      <c r="G591" s="27" t="s">
        <v>5044</v>
      </c>
      <c r="H591" s="8">
        <f t="shared" si="20"/>
        <v>32</v>
      </c>
    </row>
    <row r="592" spans="1:8" ht="27" x14ac:dyDescent="0.25">
      <c r="A592" s="6" t="s">
        <v>3420</v>
      </c>
      <c r="B592" s="6" t="s">
        <v>3682</v>
      </c>
      <c r="C592" s="24" t="s">
        <v>1664</v>
      </c>
      <c r="D592" s="24" t="s">
        <v>5045</v>
      </c>
      <c r="E592" s="4">
        <v>27011801000</v>
      </c>
      <c r="F592" s="6" t="s">
        <v>5046</v>
      </c>
      <c r="G592" s="27" t="s">
        <v>5047</v>
      </c>
      <c r="H592" s="8">
        <f t="shared" si="20"/>
        <v>21</v>
      </c>
    </row>
    <row r="593" spans="1:8" ht="27" x14ac:dyDescent="0.25">
      <c r="A593" s="6" t="s">
        <v>3421</v>
      </c>
      <c r="B593" s="6" t="s">
        <v>3682</v>
      </c>
      <c r="C593" s="24" t="s">
        <v>1667</v>
      </c>
      <c r="D593" s="24" t="s">
        <v>5048</v>
      </c>
      <c r="E593" s="4" t="s">
        <v>4092</v>
      </c>
      <c r="F593" s="6" t="s">
        <v>5049</v>
      </c>
      <c r="G593" s="27" t="s">
        <v>5050</v>
      </c>
      <c r="H593" s="8">
        <f t="shared" si="20"/>
        <v>20</v>
      </c>
    </row>
    <row r="594" spans="1:8" ht="27" x14ac:dyDescent="0.25">
      <c r="A594" s="6" t="s">
        <v>3422</v>
      </c>
      <c r="B594" s="6" t="s">
        <v>3682</v>
      </c>
      <c r="C594" s="24" t="s">
        <v>1670</v>
      </c>
      <c r="D594" s="24" t="s">
        <v>5051</v>
      </c>
      <c r="E594" s="4">
        <v>1409701000</v>
      </c>
      <c r="F594" s="6" t="s">
        <v>5052</v>
      </c>
      <c r="G594" s="27" t="s">
        <v>5053</v>
      </c>
      <c r="H594" s="8">
        <f t="shared" si="20"/>
        <v>29</v>
      </c>
    </row>
    <row r="595" spans="1:8" ht="27" x14ac:dyDescent="0.25">
      <c r="A595" s="6" t="s">
        <v>3423</v>
      </c>
      <c r="B595" s="6" t="s">
        <v>3682</v>
      </c>
      <c r="C595" s="24" t="s">
        <v>1673</v>
      </c>
      <c r="D595" s="24" t="s">
        <v>5054</v>
      </c>
      <c r="E595" s="4">
        <v>1103705000</v>
      </c>
      <c r="F595" s="6" t="s">
        <v>5055</v>
      </c>
      <c r="G595" s="27" t="s">
        <v>5056</v>
      </c>
      <c r="H595" s="8">
        <f t="shared" si="20"/>
        <v>33</v>
      </c>
    </row>
    <row r="596" spans="1:8" ht="27" x14ac:dyDescent="0.25">
      <c r="A596" s="6" t="s">
        <v>3424</v>
      </c>
      <c r="B596" s="6" t="s">
        <v>3682</v>
      </c>
      <c r="C596" s="24" t="s">
        <v>1676</v>
      </c>
      <c r="D596" s="24" t="s">
        <v>5057</v>
      </c>
      <c r="E596" s="4">
        <v>2602901000</v>
      </c>
      <c r="F596" s="6" t="s">
        <v>5058</v>
      </c>
      <c r="G596" s="27" t="s">
        <v>5059</v>
      </c>
      <c r="H596" s="8">
        <f t="shared" si="20"/>
        <v>22</v>
      </c>
    </row>
    <row r="597" spans="1:8" ht="27" x14ac:dyDescent="0.25">
      <c r="A597" s="6" t="s">
        <v>3425</v>
      </c>
      <c r="B597" s="6" t="s">
        <v>3682</v>
      </c>
      <c r="C597" s="24" t="s">
        <v>1679</v>
      </c>
      <c r="D597" s="24" t="s">
        <v>5060</v>
      </c>
      <c r="E597" s="4">
        <v>300301000</v>
      </c>
      <c r="F597" s="6" t="s">
        <v>5061</v>
      </c>
      <c r="G597" s="27" t="s">
        <v>5062</v>
      </c>
      <c r="H597" s="8">
        <f t="shared" si="20"/>
        <v>22</v>
      </c>
    </row>
    <row r="598" spans="1:8" ht="27" x14ac:dyDescent="0.25">
      <c r="A598" s="6" t="s">
        <v>3426</v>
      </c>
      <c r="B598" s="6" t="s">
        <v>3682</v>
      </c>
      <c r="C598" s="24" t="s">
        <v>1682</v>
      </c>
      <c r="D598" s="24" t="s">
        <v>5063</v>
      </c>
      <c r="E598" s="4">
        <v>1605204000</v>
      </c>
      <c r="F598" s="6" t="s">
        <v>5064</v>
      </c>
      <c r="G598" s="27" t="s">
        <v>5065</v>
      </c>
      <c r="H598" s="8">
        <f t="shared" si="20"/>
        <v>18</v>
      </c>
    </row>
    <row r="599" spans="1:8" ht="27" x14ac:dyDescent="0.25">
      <c r="A599" s="6" t="s">
        <v>3427</v>
      </c>
      <c r="B599" s="6" t="s">
        <v>3682</v>
      </c>
      <c r="C599" s="24" t="s">
        <v>1685</v>
      </c>
      <c r="D599" s="24" t="s">
        <v>5066</v>
      </c>
      <c r="E599" s="4">
        <v>600707000</v>
      </c>
      <c r="F599" s="6" t="s">
        <v>5067</v>
      </c>
      <c r="G599" s="27" t="s">
        <v>5068</v>
      </c>
      <c r="H599" s="8">
        <f t="shared" si="20"/>
        <v>17</v>
      </c>
    </row>
    <row r="600" spans="1:8" ht="27" x14ac:dyDescent="0.25">
      <c r="A600" s="6" t="s">
        <v>3428</v>
      </c>
      <c r="B600" s="6" t="s">
        <v>3682</v>
      </c>
      <c r="C600" s="24" t="s">
        <v>1688</v>
      </c>
      <c r="D600" s="24" t="s">
        <v>5069</v>
      </c>
      <c r="E600" s="4">
        <v>2802206000</v>
      </c>
      <c r="F600" s="6" t="s">
        <v>5070</v>
      </c>
      <c r="G600" s="27" t="s">
        <v>5071</v>
      </c>
      <c r="H600" s="8">
        <f t="shared" si="20"/>
        <v>32</v>
      </c>
    </row>
    <row r="601" spans="1:8" ht="27" x14ac:dyDescent="0.25">
      <c r="A601" s="6" t="s">
        <v>3429</v>
      </c>
      <c r="B601" s="6" t="s">
        <v>3682</v>
      </c>
      <c r="C601" s="24" t="s">
        <v>1691</v>
      </c>
      <c r="D601" s="24" t="s">
        <v>5072</v>
      </c>
      <c r="E601" s="4">
        <v>2501207000</v>
      </c>
      <c r="F601" s="6" t="s">
        <v>5073</v>
      </c>
      <c r="G601" s="27" t="s">
        <v>5074</v>
      </c>
      <c r="H601" s="8">
        <f t="shared" si="20"/>
        <v>31</v>
      </c>
    </row>
    <row r="602" spans="1:8" ht="27" x14ac:dyDescent="0.25">
      <c r="A602" s="6" t="s">
        <v>3430</v>
      </c>
      <c r="B602" s="6" t="s">
        <v>3682</v>
      </c>
      <c r="C602" s="24" t="s">
        <v>1694</v>
      </c>
      <c r="D602" s="24" t="s">
        <v>5075</v>
      </c>
      <c r="E602" s="4" t="s">
        <v>5076</v>
      </c>
      <c r="F602" s="6" t="s">
        <v>5077</v>
      </c>
      <c r="G602" s="27" t="s">
        <v>5078</v>
      </c>
      <c r="H602" s="8">
        <f t="shared" si="20"/>
        <v>23</v>
      </c>
    </row>
    <row r="603" spans="1:8" ht="27" x14ac:dyDescent="0.25">
      <c r="A603" s="6" t="s">
        <v>3431</v>
      </c>
      <c r="B603" s="6" t="s">
        <v>3682</v>
      </c>
      <c r="C603" s="24" t="s">
        <v>1697</v>
      </c>
      <c r="D603" s="24" t="s">
        <v>5079</v>
      </c>
      <c r="E603" s="4">
        <v>900201100</v>
      </c>
      <c r="F603" s="6" t="s">
        <v>5080</v>
      </c>
      <c r="G603" s="27" t="s">
        <v>5081</v>
      </c>
      <c r="H603" s="8">
        <f t="shared" si="20"/>
        <v>27</v>
      </c>
    </row>
    <row r="604" spans="1:8" ht="27" x14ac:dyDescent="0.25">
      <c r="A604" s="6" t="s">
        <v>3432</v>
      </c>
      <c r="B604" s="6" t="s">
        <v>3682</v>
      </c>
      <c r="C604" s="24" t="s">
        <v>1700</v>
      </c>
      <c r="D604" s="24" t="s">
        <v>5082</v>
      </c>
      <c r="E604" s="4">
        <v>1902101000</v>
      </c>
      <c r="F604" s="6" t="s">
        <v>5083</v>
      </c>
      <c r="G604" s="27" t="s">
        <v>5084</v>
      </c>
      <c r="H604" s="8">
        <f t="shared" si="20"/>
        <v>21</v>
      </c>
    </row>
    <row r="605" spans="1:8" ht="27" x14ac:dyDescent="0.25">
      <c r="A605" s="6" t="s">
        <v>3407</v>
      </c>
      <c r="B605" s="6" t="s">
        <v>3682</v>
      </c>
      <c r="C605" s="24" t="s">
        <v>1703</v>
      </c>
      <c r="D605" s="24" t="s">
        <v>5015</v>
      </c>
      <c r="E605" s="4">
        <v>2802511000</v>
      </c>
      <c r="F605" s="6" t="s">
        <v>5016</v>
      </c>
      <c r="G605" s="27" t="s">
        <v>5017</v>
      </c>
      <c r="H605" s="8">
        <f t="shared" si="20"/>
        <v>20</v>
      </c>
    </row>
    <row r="606" spans="1:8" ht="27" x14ac:dyDescent="0.25">
      <c r="A606" s="6" t="s">
        <v>3433</v>
      </c>
      <c r="B606" s="6" t="s">
        <v>3682</v>
      </c>
      <c r="C606" s="24" t="s">
        <v>1706</v>
      </c>
      <c r="D606" s="24" t="s">
        <v>5085</v>
      </c>
      <c r="E606" s="4">
        <v>2604318000</v>
      </c>
      <c r="F606" s="6" t="s">
        <v>5086</v>
      </c>
      <c r="G606" s="27" t="s">
        <v>5087</v>
      </c>
      <c r="H606" s="8">
        <f t="shared" si="20"/>
        <v>36</v>
      </c>
    </row>
    <row r="607" spans="1:8" ht="27" x14ac:dyDescent="0.25">
      <c r="A607" s="6" t="s">
        <v>3434</v>
      </c>
      <c r="B607" s="6" t="s">
        <v>3682</v>
      </c>
      <c r="C607" s="24" t="s">
        <v>1709</v>
      </c>
      <c r="D607" s="24" t="s">
        <v>5088</v>
      </c>
      <c r="E607" s="4">
        <v>2802717000</v>
      </c>
      <c r="F607" s="6" t="s">
        <v>5089</v>
      </c>
      <c r="G607" s="27" t="s">
        <v>5090</v>
      </c>
      <c r="H607" s="8">
        <f t="shared" si="20"/>
        <v>25</v>
      </c>
    </row>
    <row r="608" spans="1:8" ht="40.5" x14ac:dyDescent="0.25">
      <c r="A608" s="6" t="s">
        <v>3436</v>
      </c>
      <c r="B608" s="6" t="s">
        <v>3682</v>
      </c>
      <c r="C608" s="24" t="s">
        <v>1715</v>
      </c>
      <c r="D608" s="24" t="s">
        <v>5091</v>
      </c>
      <c r="E608" s="4">
        <v>502551000</v>
      </c>
      <c r="F608" s="6" t="s">
        <v>5092</v>
      </c>
      <c r="G608" s="27" t="s">
        <v>5093</v>
      </c>
      <c r="H608" s="8">
        <f t="shared" si="20"/>
        <v>27</v>
      </c>
    </row>
    <row r="609" spans="1:8" ht="27" x14ac:dyDescent="0.25">
      <c r="A609" s="6" t="s">
        <v>3437</v>
      </c>
      <c r="B609" s="6" t="s">
        <v>3682</v>
      </c>
      <c r="C609" s="24" t="s">
        <v>1718</v>
      </c>
      <c r="D609" s="24" t="s">
        <v>5094</v>
      </c>
      <c r="E609" s="4">
        <v>3105902000</v>
      </c>
      <c r="F609" s="6" t="s">
        <v>5095</v>
      </c>
      <c r="G609" s="27" t="s">
        <v>5096</v>
      </c>
      <c r="H609" s="8">
        <f t="shared" si="20"/>
        <v>30</v>
      </c>
    </row>
    <row r="610" spans="1:8" ht="27" x14ac:dyDescent="0.25">
      <c r="A610" s="6" t="s">
        <v>3438</v>
      </c>
      <c r="B610" s="6" t="s">
        <v>3682</v>
      </c>
      <c r="C610" s="24" t="s">
        <v>1721</v>
      </c>
      <c r="D610" s="24" t="s">
        <v>5097</v>
      </c>
      <c r="E610" s="4" t="s">
        <v>4142</v>
      </c>
      <c r="F610" s="6" t="s">
        <v>5098</v>
      </c>
      <c r="G610" s="27" t="s">
        <v>5099</v>
      </c>
      <c r="H610" s="8">
        <f t="shared" si="20"/>
        <v>24</v>
      </c>
    </row>
    <row r="611" spans="1:8" ht="27" x14ac:dyDescent="0.25">
      <c r="A611" s="6" t="s">
        <v>3439</v>
      </c>
      <c r="B611" s="6" t="s">
        <v>3682</v>
      </c>
      <c r="C611" s="24" t="s">
        <v>1727</v>
      </c>
      <c r="D611" s="24" t="s">
        <v>5100</v>
      </c>
      <c r="E611" s="4" t="s">
        <v>4148</v>
      </c>
      <c r="F611" s="6" t="s">
        <v>5101</v>
      </c>
      <c r="G611" s="27" t="s">
        <v>5102</v>
      </c>
      <c r="H611" s="8">
        <f t="shared" si="20"/>
        <v>22</v>
      </c>
    </row>
    <row r="612" spans="1:8" ht="27" x14ac:dyDescent="0.25">
      <c r="A612" s="6" t="s">
        <v>3440</v>
      </c>
      <c r="B612" s="6" t="s">
        <v>3682</v>
      </c>
      <c r="C612" s="24" t="s">
        <v>1730</v>
      </c>
      <c r="D612" s="24" t="s">
        <v>5103</v>
      </c>
      <c r="E612" s="4">
        <v>2007902000</v>
      </c>
      <c r="F612" s="6" t="s">
        <v>5104</v>
      </c>
      <c r="G612" s="27" t="s">
        <v>5105</v>
      </c>
      <c r="H612" s="8">
        <f t="shared" si="20"/>
        <v>19</v>
      </c>
    </row>
    <row r="613" spans="1:8" ht="27" x14ac:dyDescent="0.25">
      <c r="A613" s="6" t="s">
        <v>3443</v>
      </c>
      <c r="B613" s="6" t="s">
        <v>3682</v>
      </c>
      <c r="C613" s="24" t="s">
        <v>1739</v>
      </c>
      <c r="D613" s="24" t="s">
        <v>5106</v>
      </c>
      <c r="E613" s="4" t="s">
        <v>4162</v>
      </c>
      <c r="F613" s="6" t="s">
        <v>5107</v>
      </c>
      <c r="G613" s="27" t="s">
        <v>5108</v>
      </c>
      <c r="H613" s="8">
        <f t="shared" si="20"/>
        <v>24</v>
      </c>
    </row>
    <row r="614" spans="1:8" ht="27" x14ac:dyDescent="0.25">
      <c r="A614" s="6" t="s">
        <v>3444</v>
      </c>
      <c r="B614" s="6" t="s">
        <v>3682</v>
      </c>
      <c r="C614" s="24" t="s">
        <v>1742</v>
      </c>
      <c r="D614" s="24" t="s">
        <v>5109</v>
      </c>
      <c r="E614" s="4" t="s">
        <v>4166</v>
      </c>
      <c r="F614" s="6" t="s">
        <v>5110</v>
      </c>
      <c r="G614" s="27" t="s">
        <v>5111</v>
      </c>
      <c r="H614" s="8">
        <f t="shared" si="20"/>
        <v>23</v>
      </c>
    </row>
    <row r="615" spans="1:8" ht="27" x14ac:dyDescent="0.25">
      <c r="A615" s="6" t="s">
        <v>3446</v>
      </c>
      <c r="B615" s="6" t="s">
        <v>3682</v>
      </c>
      <c r="C615" s="24" t="s">
        <v>1748</v>
      </c>
      <c r="D615" s="24" t="s">
        <v>5112</v>
      </c>
      <c r="E615" s="4" t="s">
        <v>5113</v>
      </c>
      <c r="F615" s="6" t="s">
        <v>5114</v>
      </c>
      <c r="G615" s="27" t="s">
        <v>5115</v>
      </c>
      <c r="H615" s="8">
        <f t="shared" si="20"/>
        <v>21</v>
      </c>
    </row>
    <row r="616" spans="1:8" ht="27" x14ac:dyDescent="0.25">
      <c r="A616" s="6" t="s">
        <v>3448</v>
      </c>
      <c r="B616" s="6" t="s">
        <v>3682</v>
      </c>
      <c r="C616" s="24" t="s">
        <v>1757</v>
      </c>
      <c r="D616" s="24" t="s">
        <v>5116</v>
      </c>
      <c r="E616" s="4">
        <v>3018902000</v>
      </c>
      <c r="F616" s="6" t="s">
        <v>5117</v>
      </c>
      <c r="G616" s="27" t="s">
        <v>5118</v>
      </c>
      <c r="H616" s="8">
        <f t="shared" si="20"/>
        <v>19</v>
      </c>
    </row>
    <row r="617" spans="1:8" ht="27" x14ac:dyDescent="0.25">
      <c r="A617" s="6" t="s">
        <v>3449</v>
      </c>
      <c r="B617" s="6" t="s">
        <v>3682</v>
      </c>
      <c r="C617" s="24" t="s">
        <v>1760</v>
      </c>
      <c r="D617" s="24" t="s">
        <v>5119</v>
      </c>
      <c r="E617" s="4" t="s">
        <v>4183</v>
      </c>
      <c r="F617" s="6" t="s">
        <v>5120</v>
      </c>
      <c r="G617" s="27" t="s">
        <v>5121</v>
      </c>
      <c r="H617" s="8">
        <f t="shared" si="20"/>
        <v>22</v>
      </c>
    </row>
    <row r="618" spans="1:8" ht="27" x14ac:dyDescent="0.25">
      <c r="A618" s="6" t="s">
        <v>3435</v>
      </c>
      <c r="B618" s="6" t="s">
        <v>3682</v>
      </c>
      <c r="C618" s="24" t="s">
        <v>1712</v>
      </c>
      <c r="D618" s="24" t="s">
        <v>5122</v>
      </c>
      <c r="E618" s="4" t="s">
        <v>5123</v>
      </c>
      <c r="F618" s="6" t="s">
        <v>5124</v>
      </c>
      <c r="G618" s="27" t="s">
        <v>5125</v>
      </c>
      <c r="H618" s="8">
        <f t="shared" si="20"/>
        <v>22</v>
      </c>
    </row>
    <row r="619" spans="1:8" ht="27" x14ac:dyDescent="0.25">
      <c r="A619" s="6" t="s">
        <v>3450</v>
      </c>
      <c r="B619" s="6" t="s">
        <v>3682</v>
      </c>
      <c r="C619" s="24" t="s">
        <v>1724</v>
      </c>
      <c r="D619" s="24" t="s">
        <v>5126</v>
      </c>
      <c r="E619" s="4">
        <v>800502000</v>
      </c>
      <c r="F619" s="6" t="s">
        <v>5127</v>
      </c>
      <c r="G619" s="27" t="s">
        <v>5128</v>
      </c>
      <c r="H619" s="8">
        <f t="shared" si="20"/>
        <v>28</v>
      </c>
    </row>
    <row r="620" spans="1:8" ht="27" x14ac:dyDescent="0.25">
      <c r="A620" s="6" t="s">
        <v>3441</v>
      </c>
      <c r="B620" s="6" t="s">
        <v>3682</v>
      </c>
      <c r="C620" s="24" t="s">
        <v>1733</v>
      </c>
      <c r="D620" s="24" t="s">
        <v>5129</v>
      </c>
      <c r="E620" s="4">
        <v>2402801000</v>
      </c>
      <c r="F620" s="6" t="s">
        <v>5130</v>
      </c>
      <c r="G620" s="27" t="s">
        <v>5131</v>
      </c>
      <c r="H620" s="8">
        <f t="shared" si="20"/>
        <v>21</v>
      </c>
    </row>
    <row r="621" spans="1:8" ht="27" x14ac:dyDescent="0.25">
      <c r="A621" s="6" t="s">
        <v>3442</v>
      </c>
      <c r="B621" s="6" t="s">
        <v>3682</v>
      </c>
      <c r="C621" s="24" t="s">
        <v>1736</v>
      </c>
      <c r="D621" s="24" t="s">
        <v>5132</v>
      </c>
      <c r="E621" s="4" t="s">
        <v>4157</v>
      </c>
      <c r="F621" s="6" t="s">
        <v>5133</v>
      </c>
      <c r="G621" s="27" t="s">
        <v>5134</v>
      </c>
      <c r="H621" s="8">
        <f t="shared" si="20"/>
        <v>21</v>
      </c>
    </row>
    <row r="622" spans="1:8" ht="27" x14ac:dyDescent="0.25">
      <c r="A622" s="6" t="s">
        <v>3445</v>
      </c>
      <c r="B622" s="6" t="s">
        <v>3682</v>
      </c>
      <c r="C622" s="24" t="s">
        <v>1745</v>
      </c>
      <c r="D622" s="24" t="s">
        <v>5135</v>
      </c>
      <c r="E622" s="4">
        <v>200304000</v>
      </c>
      <c r="F622" s="6" t="s">
        <v>5136</v>
      </c>
      <c r="G622" s="27" t="s">
        <v>5137</v>
      </c>
      <c r="H622" s="8">
        <f t="shared" si="20"/>
        <v>36</v>
      </c>
    </row>
    <row r="623" spans="1:8" ht="27" x14ac:dyDescent="0.25">
      <c r="A623" s="6" t="s">
        <v>3447</v>
      </c>
      <c r="B623" s="6" t="s">
        <v>3682</v>
      </c>
      <c r="C623" s="24" t="s">
        <v>1751</v>
      </c>
      <c r="D623" s="24" t="s">
        <v>5138</v>
      </c>
      <c r="E623" s="4" t="s">
        <v>4174</v>
      </c>
      <c r="F623" s="6" t="s">
        <v>5139</v>
      </c>
      <c r="G623" s="27" t="s">
        <v>5140</v>
      </c>
      <c r="H623" s="8">
        <f t="shared" si="20"/>
        <v>18</v>
      </c>
    </row>
    <row r="624" spans="1:8" ht="27" x14ac:dyDescent="0.25">
      <c r="A624" s="6" t="s">
        <v>3396</v>
      </c>
      <c r="B624" s="6" t="s">
        <v>3682</v>
      </c>
      <c r="C624" s="24" t="s">
        <v>1754</v>
      </c>
      <c r="D624" s="24" t="s">
        <v>5141</v>
      </c>
      <c r="E624" s="4" t="s">
        <v>5142</v>
      </c>
      <c r="F624" s="6" t="s">
        <v>5143</v>
      </c>
      <c r="G624" s="27" t="s">
        <v>5144</v>
      </c>
      <c r="H624" s="8">
        <f t="shared" si="20"/>
        <v>19</v>
      </c>
    </row>
    <row r="625" spans="1:16383" ht="27" x14ac:dyDescent="0.25">
      <c r="A625" s="6" t="s">
        <v>3413</v>
      </c>
      <c r="B625" s="6" t="s">
        <v>3682</v>
      </c>
      <c r="C625" s="24" t="s">
        <v>1643</v>
      </c>
      <c r="D625" s="24" t="s">
        <v>5145</v>
      </c>
      <c r="E625" s="4" t="s">
        <v>4062</v>
      </c>
      <c r="F625" s="6" t="s">
        <v>5146</v>
      </c>
      <c r="G625" s="27" t="s">
        <v>5147</v>
      </c>
      <c r="H625" s="8">
        <f t="shared" si="20"/>
        <v>33</v>
      </c>
    </row>
    <row r="626" spans="1:16383" ht="27" x14ac:dyDescent="0.25">
      <c r="A626" s="6" t="s">
        <v>3414</v>
      </c>
      <c r="B626" s="6" t="s">
        <v>3682</v>
      </c>
      <c r="C626" s="24" t="s">
        <v>1649</v>
      </c>
      <c r="D626" s="24" t="s">
        <v>5148</v>
      </c>
      <c r="E626" s="4">
        <v>710201000</v>
      </c>
      <c r="F626" s="6" t="s">
        <v>5149</v>
      </c>
      <c r="G626" s="27" t="s">
        <v>5150</v>
      </c>
      <c r="H626" s="8">
        <f t="shared" si="20"/>
        <v>24</v>
      </c>
    </row>
    <row r="627" spans="1:16383" ht="27" x14ac:dyDescent="0.25">
      <c r="A627" s="6" t="s">
        <v>3387</v>
      </c>
      <c r="B627" s="6" t="s">
        <v>3682</v>
      </c>
      <c r="C627" s="24" t="s">
        <v>5151</v>
      </c>
      <c r="D627" s="24" t="s">
        <v>5152</v>
      </c>
      <c r="E627" s="4">
        <v>100901000</v>
      </c>
      <c r="F627" s="6" t="s">
        <v>5153</v>
      </c>
      <c r="G627" s="27" t="s">
        <v>5154</v>
      </c>
      <c r="H627" s="8">
        <f t="shared" si="20"/>
        <v>22</v>
      </c>
    </row>
    <row r="628" spans="1:16383" ht="27" x14ac:dyDescent="0.25">
      <c r="A628" s="6" t="s">
        <v>3409</v>
      </c>
      <c r="B628" s="6" t="s">
        <v>3682</v>
      </c>
      <c r="C628" s="24" t="s">
        <v>1766</v>
      </c>
      <c r="D628" s="24" t="s">
        <v>5155</v>
      </c>
      <c r="E628" s="4">
        <v>200410000</v>
      </c>
      <c r="F628" s="6" t="s">
        <v>5156</v>
      </c>
      <c r="G628" s="27" t="s">
        <v>5157</v>
      </c>
      <c r="H628" s="8">
        <f t="shared" si="20"/>
        <v>17</v>
      </c>
    </row>
    <row r="629" spans="1:16383" ht="27" x14ac:dyDescent="0.25">
      <c r="A629" s="6" t="s">
        <v>3388</v>
      </c>
      <c r="B629" s="6" t="s">
        <v>3682</v>
      </c>
      <c r="C629" s="24" t="s">
        <v>1769</v>
      </c>
      <c r="D629" s="24" t="s">
        <v>5158</v>
      </c>
      <c r="E629" s="4">
        <v>200402000</v>
      </c>
      <c r="F629" s="6" t="s">
        <v>5159</v>
      </c>
      <c r="G629" s="27" t="s">
        <v>5160</v>
      </c>
      <c r="H629" s="8">
        <f t="shared" si="20"/>
        <v>27</v>
      </c>
    </row>
    <row r="630" spans="1:16383" ht="27" x14ac:dyDescent="0.25">
      <c r="A630" s="6" t="s">
        <v>3389</v>
      </c>
      <c r="B630" s="6" t="s">
        <v>3682</v>
      </c>
      <c r="C630" s="24" t="s">
        <v>5161</v>
      </c>
      <c r="D630" s="24" t="s">
        <v>5162</v>
      </c>
      <c r="E630" s="4">
        <v>300301000</v>
      </c>
      <c r="F630" s="6" t="s">
        <v>5163</v>
      </c>
      <c r="G630" s="27" t="s">
        <v>5164</v>
      </c>
      <c r="H630" s="8">
        <f t="shared" si="20"/>
        <v>20</v>
      </c>
    </row>
    <row r="631" spans="1:16383" ht="27" x14ac:dyDescent="0.25">
      <c r="A631" s="6" t="s">
        <v>3390</v>
      </c>
      <c r="B631" s="6" t="s">
        <v>3682</v>
      </c>
      <c r="C631" s="24" t="s">
        <v>1775</v>
      </c>
      <c r="D631" s="24" t="s">
        <v>5165</v>
      </c>
      <c r="E631" s="4">
        <v>400256000</v>
      </c>
      <c r="F631" s="6" t="s">
        <v>5166</v>
      </c>
      <c r="G631" s="27" t="s">
        <v>5167</v>
      </c>
      <c r="H631" s="8">
        <f t="shared" si="20"/>
        <v>35</v>
      </c>
    </row>
    <row r="632" spans="1:16383" ht="27" x14ac:dyDescent="0.25">
      <c r="A632" s="6" t="s">
        <v>3395</v>
      </c>
      <c r="B632" s="6" t="s">
        <v>3682</v>
      </c>
      <c r="C632" s="24" t="s">
        <v>1790</v>
      </c>
      <c r="D632" s="24" t="s">
        <v>5168</v>
      </c>
      <c r="E632" s="4">
        <v>503001101</v>
      </c>
      <c r="F632" s="6" t="s">
        <v>5169</v>
      </c>
      <c r="G632" s="27" t="s">
        <v>5170</v>
      </c>
      <c r="H632" s="8">
        <f t="shared" si="20"/>
        <v>29</v>
      </c>
    </row>
    <row r="633" spans="1:16383" ht="27" x14ac:dyDescent="0.25">
      <c r="A633" s="6" t="s">
        <v>3396</v>
      </c>
      <c r="B633" s="6" t="s">
        <v>3682</v>
      </c>
      <c r="C633" s="24" t="s">
        <v>1793</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1796</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1799</v>
      </c>
      <c r="D635" s="24" t="s">
        <v>5176</v>
      </c>
      <c r="E635" s="4">
        <v>600208000</v>
      </c>
      <c r="F635" s="6" t="s">
        <v>5177</v>
      </c>
      <c r="G635" s="27" t="s">
        <v>5178</v>
      </c>
      <c r="H635" s="8">
        <f t="shared" si="20"/>
        <v>24</v>
      </c>
    </row>
    <row r="636" spans="1:16383" ht="27" x14ac:dyDescent="0.25">
      <c r="A636" s="6" t="s">
        <v>3391</v>
      </c>
      <c r="B636" s="6" t="s">
        <v>3682</v>
      </c>
      <c r="C636" s="24" t="s">
        <v>1778</v>
      </c>
      <c r="D636" s="24" t="s">
        <v>5179</v>
      </c>
      <c r="E636" s="4">
        <v>710101101</v>
      </c>
      <c r="F636" s="6" t="s">
        <v>5180</v>
      </c>
      <c r="G636" s="27" t="s">
        <v>5181</v>
      </c>
      <c r="H636" s="8">
        <f t="shared" si="20"/>
        <v>21</v>
      </c>
    </row>
    <row r="637" spans="1:16383" ht="27" x14ac:dyDescent="0.25">
      <c r="A637" s="6" t="s">
        <v>3392</v>
      </c>
      <c r="B637" s="6" t="s">
        <v>3682</v>
      </c>
      <c r="C637" s="24" t="s">
        <v>1781</v>
      </c>
      <c r="D637" s="24" t="s">
        <v>5182</v>
      </c>
      <c r="E637" s="4">
        <v>708901000</v>
      </c>
      <c r="F637" s="6" t="s">
        <v>5183</v>
      </c>
      <c r="G637" s="27" t="s">
        <v>5184</v>
      </c>
      <c r="H637" s="8">
        <f t="shared" si="20"/>
        <v>30</v>
      </c>
    </row>
    <row r="638" spans="1:16383" ht="27" x14ac:dyDescent="0.25">
      <c r="A638" s="6" t="s">
        <v>3393</v>
      </c>
      <c r="B638" s="6" t="s">
        <v>3682</v>
      </c>
      <c r="C638" s="24" t="s">
        <v>1784</v>
      </c>
      <c r="D638" s="24" t="s">
        <v>5185</v>
      </c>
      <c r="E638" s="4" t="s">
        <v>4236</v>
      </c>
      <c r="F638" s="6" t="s">
        <v>5186</v>
      </c>
      <c r="G638" s="27" t="s">
        <v>5187</v>
      </c>
      <c r="H638" s="8">
        <f t="shared" si="20"/>
        <v>19</v>
      </c>
    </row>
    <row r="639" spans="1:16383" ht="27" x14ac:dyDescent="0.25">
      <c r="A639" s="6" t="s">
        <v>3394</v>
      </c>
      <c r="B639" s="6" t="s">
        <v>3682</v>
      </c>
      <c r="C639" s="24" t="s">
        <v>1787</v>
      </c>
      <c r="D639" s="24" t="s">
        <v>5188</v>
      </c>
      <c r="E639" s="4" t="s">
        <v>3760</v>
      </c>
      <c r="F639" s="6" t="s">
        <v>5189</v>
      </c>
      <c r="G639" s="27" t="s">
        <v>5190</v>
      </c>
      <c r="H639" s="8">
        <f t="shared" si="20"/>
        <v>23</v>
      </c>
    </row>
    <row r="640" spans="1:16383" ht="27" x14ac:dyDescent="0.25">
      <c r="A640" s="6" t="s">
        <v>3487</v>
      </c>
      <c r="B640" s="6" t="s">
        <v>3682</v>
      </c>
      <c r="C640" s="24" t="s">
        <v>1646</v>
      </c>
      <c r="D640" s="24" t="s">
        <v>5191</v>
      </c>
      <c r="E640" s="4">
        <v>400350000</v>
      </c>
      <c r="F640" s="6" t="s">
        <v>5192</v>
      </c>
      <c r="G640" s="27" t="s">
        <v>5193</v>
      </c>
      <c r="H640" s="8">
        <f t="shared" si="20"/>
        <v>27</v>
      </c>
    </row>
    <row r="641" spans="1:8" ht="27" x14ac:dyDescent="0.25">
      <c r="A641" s="6" t="s">
        <v>3480</v>
      </c>
      <c r="B641" s="6" t="s">
        <v>3682</v>
      </c>
      <c r="C641" s="24" t="s">
        <v>1802</v>
      </c>
      <c r="D641" s="24" t="s">
        <v>5194</v>
      </c>
      <c r="E641" s="4">
        <v>901601101</v>
      </c>
      <c r="F641" s="6" t="s">
        <v>5195</v>
      </c>
      <c r="G641" s="27" t="s">
        <v>5196</v>
      </c>
      <c r="H641" s="8">
        <f t="shared" si="20"/>
        <v>30</v>
      </c>
    </row>
    <row r="642" spans="1:8" ht="27" x14ac:dyDescent="0.25">
      <c r="A642" s="6" t="s">
        <v>3481</v>
      </c>
      <c r="B642" s="6" t="s">
        <v>3682</v>
      </c>
      <c r="C642" s="24" t="s">
        <v>1805</v>
      </c>
      <c r="D642" s="24" t="s">
        <v>5197</v>
      </c>
      <c r="E642" s="4">
        <v>901510109</v>
      </c>
      <c r="F642" s="6" t="s">
        <v>5198</v>
      </c>
      <c r="G642" s="27" t="s">
        <v>5199</v>
      </c>
      <c r="H642" s="8">
        <f t="shared" si="20"/>
        <v>27</v>
      </c>
    </row>
    <row r="643" spans="1:8" ht="27" x14ac:dyDescent="0.25">
      <c r="A643" s="6" t="s">
        <v>3482</v>
      </c>
      <c r="B643" s="6" t="s">
        <v>3682</v>
      </c>
      <c r="C643" s="24" t="s">
        <v>1808</v>
      </c>
      <c r="D643" s="24" t="s">
        <v>5200</v>
      </c>
      <c r="E643" s="4">
        <v>900601101</v>
      </c>
      <c r="F643" s="6" t="s">
        <v>5201</v>
      </c>
      <c r="G643" s="27" t="s">
        <v>5202</v>
      </c>
      <c r="H643" s="8">
        <f t="shared" si="20"/>
        <v>24</v>
      </c>
    </row>
    <row r="644" spans="1:8" ht="27" x14ac:dyDescent="0.25">
      <c r="A644" s="6" t="s">
        <v>3483</v>
      </c>
      <c r="B644" s="6" t="s">
        <v>3682</v>
      </c>
      <c r="C644" s="24" t="s">
        <v>1811</v>
      </c>
      <c r="D644" s="24" t="s">
        <v>5203</v>
      </c>
      <c r="E644" s="4" t="s">
        <v>3771</v>
      </c>
      <c r="F644" s="6" t="s">
        <v>5204</v>
      </c>
      <c r="G644" s="27" t="s">
        <v>5205</v>
      </c>
      <c r="H644" s="8">
        <f t="shared" si="20"/>
        <v>23</v>
      </c>
    </row>
    <row r="645" spans="1:8" ht="27" x14ac:dyDescent="0.25">
      <c r="A645" s="6" t="s">
        <v>3484</v>
      </c>
      <c r="B645" s="6" t="s">
        <v>3682</v>
      </c>
      <c r="C645" s="24" t="s">
        <v>1814</v>
      </c>
      <c r="D645" s="24" t="s">
        <v>5206</v>
      </c>
      <c r="E645" s="4" t="s">
        <v>5207</v>
      </c>
      <c r="F645" s="6" t="s">
        <v>5208</v>
      </c>
      <c r="G645" s="27" t="s">
        <v>5209</v>
      </c>
      <c r="H645" s="8">
        <f t="shared" si="20"/>
        <v>27</v>
      </c>
    </row>
    <row r="646" spans="1:8" ht="27" x14ac:dyDescent="0.25">
      <c r="A646" s="6" t="s">
        <v>5988</v>
      </c>
      <c r="B646" s="6" t="s">
        <v>3682</v>
      </c>
      <c r="C646" s="24" t="s">
        <v>1639</v>
      </c>
      <c r="D646" s="24" t="s">
        <v>5991</v>
      </c>
      <c r="E646" s="6" t="s">
        <v>5210</v>
      </c>
      <c r="F646" s="6" t="s">
        <v>5992</v>
      </c>
      <c r="G646" s="27" t="s">
        <v>5308</v>
      </c>
      <c r="H646" s="8">
        <f t="shared" si="20"/>
        <v>26</v>
      </c>
    </row>
    <row r="647" spans="1:8" ht="27" x14ac:dyDescent="0.25">
      <c r="A647" s="6" t="s">
        <v>3399</v>
      </c>
      <c r="B647" s="6" t="s">
        <v>3682</v>
      </c>
      <c r="C647" s="24" t="s">
        <v>1817</v>
      </c>
      <c r="D647" s="24" t="s">
        <v>5212</v>
      </c>
      <c r="E647" s="4">
        <v>1000501000</v>
      </c>
      <c r="F647" s="6" t="s">
        <v>5213</v>
      </c>
      <c r="G647" s="27" t="s">
        <v>5214</v>
      </c>
      <c r="H647" s="8">
        <f t="shared" si="20"/>
        <v>31</v>
      </c>
    </row>
    <row r="648" spans="1:8" ht="27" x14ac:dyDescent="0.25">
      <c r="A648" s="6" t="s">
        <v>3400</v>
      </c>
      <c r="B648" s="6" t="s">
        <v>3682</v>
      </c>
      <c r="C648" s="24" t="s">
        <v>1820</v>
      </c>
      <c r="D648" s="24" t="s">
        <v>5215</v>
      </c>
      <c r="E648" s="4">
        <v>1102008000</v>
      </c>
      <c r="F648" s="6" t="s">
        <v>5216</v>
      </c>
      <c r="G648" s="27" t="s">
        <v>5217</v>
      </c>
      <c r="H648" s="8">
        <f t="shared" si="20"/>
        <v>30</v>
      </c>
    </row>
    <row r="649" spans="1:8" ht="27" x14ac:dyDescent="0.25">
      <c r="A649" s="6" t="s">
        <v>3401</v>
      </c>
      <c r="B649" s="6" t="s">
        <v>3682</v>
      </c>
      <c r="C649" s="24" t="s">
        <v>1823</v>
      </c>
      <c r="D649" s="24" t="s">
        <v>5218</v>
      </c>
      <c r="E649" s="4">
        <v>1102008000</v>
      </c>
      <c r="F649" s="6" t="s">
        <v>5219</v>
      </c>
      <c r="G649" s="27" t="s">
        <v>5220</v>
      </c>
      <c r="H649" s="8">
        <f t="shared" si="20"/>
        <v>29</v>
      </c>
    </row>
    <row r="650" spans="1:8" ht="27" x14ac:dyDescent="0.25">
      <c r="A650" s="6" t="s">
        <v>3402</v>
      </c>
      <c r="B650" s="6" t="s">
        <v>3682</v>
      </c>
      <c r="C650" s="24" t="s">
        <v>1826</v>
      </c>
      <c r="D650" s="24" t="s">
        <v>5012</v>
      </c>
      <c r="E650" s="4">
        <v>1200101101</v>
      </c>
      <c r="F650" s="6" t="s">
        <v>5013</v>
      </c>
      <c r="G650" s="27" t="s">
        <v>5014</v>
      </c>
      <c r="H650" s="8">
        <f t="shared" si="20"/>
        <v>32</v>
      </c>
    </row>
    <row r="651" spans="1:8" ht="27" x14ac:dyDescent="0.25">
      <c r="A651" s="6" t="s">
        <v>3403</v>
      </c>
      <c r="B651" s="6" t="s">
        <v>3682</v>
      </c>
      <c r="C651" s="24" t="s">
        <v>1829</v>
      </c>
      <c r="D651" s="24" t="s">
        <v>5221</v>
      </c>
      <c r="E651" s="4">
        <v>1304801000</v>
      </c>
      <c r="F651" s="6" t="s">
        <v>5222</v>
      </c>
      <c r="G651" s="27" t="s">
        <v>5223</v>
      </c>
      <c r="H651" s="8">
        <f t="shared" ref="H651:H713" si="21">LEN(A651)</f>
        <v>23</v>
      </c>
    </row>
    <row r="652" spans="1:8" ht="40.5" x14ac:dyDescent="0.25">
      <c r="A652" s="6" t="s">
        <v>3404</v>
      </c>
      <c r="B652" s="6" t="s">
        <v>3682</v>
      </c>
      <c r="C652" s="24" t="s">
        <v>1832</v>
      </c>
      <c r="D652" s="24" t="s">
        <v>5224</v>
      </c>
      <c r="E652" s="4">
        <v>1403919000</v>
      </c>
      <c r="F652" s="6" t="s">
        <v>5225</v>
      </c>
      <c r="G652" s="27" t="s">
        <v>5226</v>
      </c>
      <c r="H652" s="8">
        <f t="shared" si="21"/>
        <v>30</v>
      </c>
    </row>
    <row r="653" spans="1:8" ht="27" x14ac:dyDescent="0.25">
      <c r="A653" s="6" t="s">
        <v>3405</v>
      </c>
      <c r="B653" s="6" t="s">
        <v>3682</v>
      </c>
      <c r="C653" s="24" t="s">
        <v>1835</v>
      </c>
      <c r="D653" s="24" t="s">
        <v>5227</v>
      </c>
      <c r="E653" s="4">
        <v>1403918000</v>
      </c>
      <c r="F653" s="6" t="s">
        <v>5228</v>
      </c>
      <c r="G653" s="27" t="s">
        <v>5229</v>
      </c>
      <c r="H653" s="8">
        <f t="shared" si="21"/>
        <v>30</v>
      </c>
    </row>
    <row r="654" spans="1:8" ht="27" x14ac:dyDescent="0.25">
      <c r="A654" s="6" t="s">
        <v>3406</v>
      </c>
      <c r="B654" s="6" t="s">
        <v>3682</v>
      </c>
      <c r="C654" s="24" t="s">
        <v>1838</v>
      </c>
      <c r="D654" s="24" t="s">
        <v>5230</v>
      </c>
      <c r="E654" s="4">
        <v>1412001000</v>
      </c>
      <c r="F654" s="6" t="s">
        <v>5231</v>
      </c>
      <c r="G654" s="27" t="s">
        <v>5232</v>
      </c>
      <c r="H654" s="8">
        <f t="shared" si="21"/>
        <v>27</v>
      </c>
    </row>
    <row r="655" spans="1:8" ht="27" x14ac:dyDescent="0.25">
      <c r="A655" s="6" t="s">
        <v>3451</v>
      </c>
      <c r="B655" s="6" t="s">
        <v>3682</v>
      </c>
      <c r="C655" s="24" t="s">
        <v>1841</v>
      </c>
      <c r="D655" s="24" t="s">
        <v>5233</v>
      </c>
      <c r="E655" s="4">
        <v>1505403101</v>
      </c>
      <c r="F655" s="6" t="s">
        <v>5234</v>
      </c>
      <c r="G655" s="27" t="s">
        <v>5235</v>
      </c>
      <c r="H655" s="8">
        <f t="shared" si="21"/>
        <v>22</v>
      </c>
    </row>
    <row r="656" spans="1:8" ht="27" x14ac:dyDescent="0.25">
      <c r="A656" s="6" t="s">
        <v>3452</v>
      </c>
      <c r="B656" s="6" t="s">
        <v>3682</v>
      </c>
      <c r="C656" s="24" t="s">
        <v>1844</v>
      </c>
      <c r="D656" s="24" t="s">
        <v>5236</v>
      </c>
      <c r="E656" s="4">
        <v>15104011000</v>
      </c>
      <c r="F656" s="6" t="s">
        <v>5237</v>
      </c>
      <c r="G656" s="27" t="s">
        <v>5238</v>
      </c>
      <c r="H656" s="8">
        <f t="shared" si="21"/>
        <v>27</v>
      </c>
    </row>
    <row r="657" spans="1:8" ht="27" x14ac:dyDescent="0.25">
      <c r="A657" s="6" t="s">
        <v>3453</v>
      </c>
      <c r="B657" s="6" t="s">
        <v>3682</v>
      </c>
      <c r="C657" s="24" t="s">
        <v>1847</v>
      </c>
      <c r="D657" s="24" t="s">
        <v>5239</v>
      </c>
      <c r="E657" s="4">
        <v>1605301000</v>
      </c>
      <c r="F657" s="6" t="s">
        <v>5240</v>
      </c>
      <c r="G657" s="27" t="s">
        <v>5241</v>
      </c>
      <c r="H657" s="8">
        <f t="shared" si="21"/>
        <v>30</v>
      </c>
    </row>
    <row r="658" spans="1:8" ht="27" x14ac:dyDescent="0.25">
      <c r="A658" s="6" t="s">
        <v>3454</v>
      </c>
      <c r="B658" s="6" t="s">
        <v>3682</v>
      </c>
      <c r="C658" s="24" t="s">
        <v>1850</v>
      </c>
      <c r="D658" s="24" t="s">
        <v>5242</v>
      </c>
      <c r="E658" s="4">
        <v>1700705000</v>
      </c>
      <c r="F658" s="6" t="s">
        <v>5243</v>
      </c>
      <c r="G658" s="27" t="s">
        <v>5244</v>
      </c>
      <c r="H658" s="8">
        <f t="shared" si="21"/>
        <v>34</v>
      </c>
    </row>
    <row r="659" spans="1:8" ht="27" x14ac:dyDescent="0.25">
      <c r="A659" s="6" t="s">
        <v>3455</v>
      </c>
      <c r="B659" s="6" t="s">
        <v>3682</v>
      </c>
      <c r="C659" s="24" t="s">
        <v>1853</v>
      </c>
      <c r="D659" s="24" t="s">
        <v>5245</v>
      </c>
      <c r="E659" s="4">
        <v>1801705101</v>
      </c>
      <c r="F659" s="6" t="s">
        <v>5246</v>
      </c>
      <c r="G659" s="27" t="s">
        <v>5247</v>
      </c>
      <c r="H659" s="8">
        <f t="shared" si="21"/>
        <v>29</v>
      </c>
    </row>
    <row r="660" spans="1:8" ht="27" x14ac:dyDescent="0.25">
      <c r="A660" s="6" t="s">
        <v>3456</v>
      </c>
      <c r="B660" s="6" t="s">
        <v>3682</v>
      </c>
      <c r="C660" s="24" t="s">
        <v>1856</v>
      </c>
      <c r="D660" s="24" t="s">
        <v>5248</v>
      </c>
      <c r="E660" s="4">
        <v>1903904000</v>
      </c>
      <c r="F660" s="6" t="s">
        <v>5249</v>
      </c>
      <c r="G660" s="27" t="s">
        <v>5250</v>
      </c>
      <c r="H660" s="8">
        <f t="shared" si="21"/>
        <v>27</v>
      </c>
    </row>
    <row r="661" spans="1:8" ht="27" x14ac:dyDescent="0.25">
      <c r="A661" s="6" t="s">
        <v>3457</v>
      </c>
      <c r="B661" s="6" t="s">
        <v>3682</v>
      </c>
      <c r="C661" s="24" t="s">
        <v>1859</v>
      </c>
      <c r="D661" s="24" t="s">
        <v>5251</v>
      </c>
      <c r="E661" s="4" t="s">
        <v>3830</v>
      </c>
      <c r="F661" s="6" t="s">
        <v>5252</v>
      </c>
      <c r="G661" s="27" t="s">
        <v>5253</v>
      </c>
      <c r="H661" s="8">
        <f t="shared" si="21"/>
        <v>32</v>
      </c>
    </row>
    <row r="662" spans="1:8" ht="27" x14ac:dyDescent="0.25">
      <c r="A662" s="6" t="s">
        <v>3458</v>
      </c>
      <c r="B662" s="6" t="s">
        <v>3682</v>
      </c>
      <c r="C662" s="24" t="s">
        <v>1862</v>
      </c>
      <c r="D662" s="24" t="s">
        <v>5254</v>
      </c>
      <c r="E662" s="4">
        <v>1901902000</v>
      </c>
      <c r="F662" s="6" t="s">
        <v>5255</v>
      </c>
      <c r="G662" s="27" t="s">
        <v>5256</v>
      </c>
      <c r="H662" s="8">
        <f t="shared" si="21"/>
        <v>25</v>
      </c>
    </row>
    <row r="663" spans="1:8" ht="27" x14ac:dyDescent="0.25">
      <c r="A663" s="6" t="s">
        <v>3459</v>
      </c>
      <c r="B663" s="6" t="s">
        <v>3682</v>
      </c>
      <c r="C663" s="24" t="s">
        <v>1865</v>
      </c>
      <c r="D663" s="24" t="s">
        <v>5257</v>
      </c>
      <c r="E663" s="4">
        <v>2006701000</v>
      </c>
      <c r="F663" s="6" t="s">
        <v>5258</v>
      </c>
      <c r="G663" s="27" t="s">
        <v>5259</v>
      </c>
      <c r="H663" s="8">
        <f t="shared" si="21"/>
        <v>15</v>
      </c>
    </row>
    <row r="664" spans="1:8" ht="27" x14ac:dyDescent="0.25">
      <c r="A664" s="6" t="s">
        <v>3460</v>
      </c>
      <c r="B664" s="6" t="s">
        <v>3682</v>
      </c>
      <c r="C664" s="24" t="s">
        <v>1868</v>
      </c>
      <c r="D664" s="24" t="s">
        <v>5260</v>
      </c>
      <c r="E664" s="4">
        <v>2111901000</v>
      </c>
      <c r="F664" s="6" t="s">
        <v>5261</v>
      </c>
      <c r="G664" s="27" t="s">
        <v>5262</v>
      </c>
      <c r="H664" s="8">
        <f t="shared" si="21"/>
        <v>23</v>
      </c>
    </row>
    <row r="665" spans="1:8" ht="27" x14ac:dyDescent="0.25">
      <c r="A665" s="6" t="s">
        <v>3461</v>
      </c>
      <c r="B665" s="6" t="s">
        <v>3682</v>
      </c>
      <c r="C665" s="24" t="s">
        <v>1871</v>
      </c>
      <c r="D665" s="24" t="s">
        <v>5263</v>
      </c>
      <c r="E665" s="4">
        <v>2111401000</v>
      </c>
      <c r="F665" s="6" t="s">
        <v>5264</v>
      </c>
      <c r="G665" s="27" t="s">
        <v>5265</v>
      </c>
      <c r="H665" s="8">
        <f t="shared" si="21"/>
        <v>26</v>
      </c>
    </row>
    <row r="666" spans="1:8" ht="27" x14ac:dyDescent="0.25">
      <c r="A666" s="6" t="s">
        <v>3462</v>
      </c>
      <c r="B666" s="6" t="s">
        <v>3682</v>
      </c>
      <c r="C666" s="24" t="s">
        <v>1874</v>
      </c>
      <c r="D666" s="24" t="s">
        <v>5266</v>
      </c>
      <c r="E666" s="4">
        <v>2201401101</v>
      </c>
      <c r="F666" s="6" t="s">
        <v>5267</v>
      </c>
      <c r="G666" s="27" t="s">
        <v>5268</v>
      </c>
      <c r="H666" s="8">
        <f t="shared" si="21"/>
        <v>26</v>
      </c>
    </row>
    <row r="667" spans="1:8" ht="27" x14ac:dyDescent="0.25">
      <c r="A667" s="6" t="s">
        <v>3463</v>
      </c>
      <c r="B667" s="6" t="s">
        <v>3682</v>
      </c>
      <c r="C667" s="24" t="s">
        <v>1877</v>
      </c>
      <c r="D667" s="24" t="s">
        <v>5269</v>
      </c>
      <c r="E667" s="4">
        <v>2300508103</v>
      </c>
      <c r="F667" s="6" t="s">
        <v>5270</v>
      </c>
      <c r="G667" s="27" t="s">
        <v>5271</v>
      </c>
      <c r="H667" s="8">
        <f t="shared" si="21"/>
        <v>34</v>
      </c>
    </row>
    <row r="668" spans="1:8" ht="27" x14ac:dyDescent="0.25">
      <c r="A668" s="6" t="s">
        <v>3694</v>
      </c>
      <c r="B668" s="6" t="s">
        <v>3682</v>
      </c>
      <c r="C668" s="24" t="s">
        <v>2975</v>
      </c>
      <c r="D668" s="24" t="s">
        <v>5272</v>
      </c>
      <c r="E668" s="4" t="s">
        <v>3949</v>
      </c>
      <c r="F668" s="6" t="s">
        <v>5273</v>
      </c>
      <c r="G668" s="27" t="s">
        <v>5274</v>
      </c>
      <c r="H668" s="8">
        <f t="shared" si="21"/>
        <v>25</v>
      </c>
    </row>
    <row r="669" spans="1:8" ht="27" x14ac:dyDescent="0.25">
      <c r="A669" s="6" t="s">
        <v>3653</v>
      </c>
      <c r="B669" s="6" t="s">
        <v>3682</v>
      </c>
      <c r="C669" s="24" t="s">
        <v>2975</v>
      </c>
      <c r="D669" s="24" t="s">
        <v>5275</v>
      </c>
      <c r="E669" s="6">
        <v>900304000</v>
      </c>
      <c r="F669" s="6" t="s">
        <v>5276</v>
      </c>
      <c r="G669" s="27" t="s">
        <v>5211</v>
      </c>
      <c r="H669" s="8">
        <f t="shared" si="21"/>
        <v>29</v>
      </c>
    </row>
    <row r="670" spans="1:8" ht="27" x14ac:dyDescent="0.25">
      <c r="A670" s="6" t="s">
        <v>3678</v>
      </c>
      <c r="B670" s="6" t="s">
        <v>3682</v>
      </c>
      <c r="C670" s="24" t="s">
        <v>2975</v>
      </c>
      <c r="D670" s="24" t="s">
        <v>5277</v>
      </c>
      <c r="E670" s="4">
        <v>900601101</v>
      </c>
      <c r="F670" s="6" t="s">
        <v>5278</v>
      </c>
      <c r="G670" s="27" t="s">
        <v>5279</v>
      </c>
      <c r="H670" s="8">
        <f t="shared" si="21"/>
        <v>31</v>
      </c>
    </row>
    <row r="671" spans="1:8" ht="27" x14ac:dyDescent="0.25">
      <c r="A671" s="6" t="s">
        <v>3398</v>
      </c>
      <c r="B671" s="6" t="s">
        <v>3682</v>
      </c>
      <c r="C671" s="24" t="s">
        <v>2975</v>
      </c>
      <c r="D671" s="24" t="s">
        <v>5275</v>
      </c>
      <c r="E671" s="6">
        <v>900304000</v>
      </c>
      <c r="F671" s="6" t="s">
        <v>5280</v>
      </c>
      <c r="G671" s="27" t="s">
        <v>5281</v>
      </c>
      <c r="H671" s="8">
        <f t="shared" si="21"/>
        <v>22</v>
      </c>
    </row>
    <row r="672" spans="1:8" ht="27" x14ac:dyDescent="0.25">
      <c r="A672" s="6" t="s">
        <v>3464</v>
      </c>
      <c r="B672" s="6" t="s">
        <v>3682</v>
      </c>
      <c r="C672" s="24" t="s">
        <v>1582</v>
      </c>
      <c r="D672" s="24" t="s">
        <v>5282</v>
      </c>
      <c r="E672" s="4">
        <v>2402801000</v>
      </c>
      <c r="F672" s="6" t="s">
        <v>5283</v>
      </c>
      <c r="G672" s="27" t="s">
        <v>5284</v>
      </c>
      <c r="H672" s="8">
        <f t="shared" si="21"/>
        <v>19</v>
      </c>
    </row>
    <row r="673" spans="1:9" ht="27" x14ac:dyDescent="0.25">
      <c r="A673" s="6" t="s">
        <v>3465</v>
      </c>
      <c r="B673" s="6" t="s">
        <v>3682</v>
      </c>
      <c r="C673" s="24" t="s">
        <v>1585</v>
      </c>
      <c r="D673" s="24" t="s">
        <v>5285</v>
      </c>
      <c r="E673" s="4">
        <v>2500610000</v>
      </c>
      <c r="F673" s="6" t="s">
        <v>5286</v>
      </c>
      <c r="G673" s="27" t="s">
        <v>5287</v>
      </c>
      <c r="H673" s="8">
        <f t="shared" si="21"/>
        <v>33</v>
      </c>
    </row>
    <row r="674" spans="1:9" ht="27" x14ac:dyDescent="0.25">
      <c r="A674" s="6" t="s">
        <v>3466</v>
      </c>
      <c r="B674" s="6" t="s">
        <v>3682</v>
      </c>
      <c r="C674" s="24" t="s">
        <v>1588</v>
      </c>
      <c r="D674" s="24" t="s">
        <v>5288</v>
      </c>
      <c r="E674" s="4">
        <v>2501204000</v>
      </c>
      <c r="F674" s="6" t="s">
        <v>5289</v>
      </c>
      <c r="G674" s="27" t="s">
        <v>5290</v>
      </c>
      <c r="H674" s="8">
        <f t="shared" si="21"/>
        <v>18</v>
      </c>
    </row>
    <row r="675" spans="1:9" ht="27" x14ac:dyDescent="0.25">
      <c r="A675" s="6" t="s">
        <v>3467</v>
      </c>
      <c r="B675" s="6" t="s">
        <v>3682</v>
      </c>
      <c r="C675" s="24" t="s">
        <v>1591</v>
      </c>
      <c r="D675" s="24" t="s">
        <v>5291</v>
      </c>
      <c r="E675" s="4" t="s">
        <v>3864</v>
      </c>
      <c r="F675" s="6" t="s">
        <v>5292</v>
      </c>
      <c r="G675" s="27" t="s">
        <v>5293</v>
      </c>
      <c r="H675" s="8">
        <f t="shared" si="21"/>
        <v>18</v>
      </c>
    </row>
    <row r="676" spans="1:9" ht="27" x14ac:dyDescent="0.25">
      <c r="A676" s="6" t="s">
        <v>3424</v>
      </c>
      <c r="B676" s="6" t="s">
        <v>3682</v>
      </c>
      <c r="C676" s="24" t="s">
        <v>1594</v>
      </c>
      <c r="D676" s="24" t="s">
        <v>5291</v>
      </c>
      <c r="E676" s="4" t="s">
        <v>5294</v>
      </c>
      <c r="F676" s="6" t="s">
        <v>5058</v>
      </c>
      <c r="G676" s="27" t="s">
        <v>5059</v>
      </c>
      <c r="H676" s="8">
        <f t="shared" si="21"/>
        <v>22</v>
      </c>
    </row>
    <row r="677" spans="1:9" ht="27" x14ac:dyDescent="0.25">
      <c r="A677" s="6" t="s">
        <v>3468</v>
      </c>
      <c r="B677" s="6" t="s">
        <v>3682</v>
      </c>
      <c r="C677" s="24" t="s">
        <v>1597</v>
      </c>
      <c r="D677" s="24" t="s">
        <v>5295</v>
      </c>
      <c r="E677" s="4">
        <v>2604314000</v>
      </c>
      <c r="F677" s="6" t="s">
        <v>5296</v>
      </c>
      <c r="G677" s="27" t="s">
        <v>5297</v>
      </c>
      <c r="H677" s="8">
        <f t="shared" si="21"/>
        <v>18</v>
      </c>
    </row>
    <row r="678" spans="1:9" ht="27" x14ac:dyDescent="0.25">
      <c r="A678" s="6" t="s">
        <v>3043</v>
      </c>
      <c r="B678" s="6" t="s">
        <v>3682</v>
      </c>
      <c r="C678" s="24" t="s">
        <v>1937</v>
      </c>
      <c r="D678" s="24" t="s">
        <v>5275</v>
      </c>
      <c r="E678" s="4">
        <v>900304000</v>
      </c>
      <c r="F678" s="6" t="s">
        <v>5298</v>
      </c>
      <c r="G678" s="27" t="s">
        <v>5299</v>
      </c>
      <c r="H678" s="8">
        <f t="shared" si="21"/>
        <v>32</v>
      </c>
    </row>
    <row r="679" spans="1:9" ht="27" x14ac:dyDescent="0.25">
      <c r="A679" s="6" t="s">
        <v>3469</v>
      </c>
      <c r="B679" s="6" t="s">
        <v>3682</v>
      </c>
      <c r="C679" s="24" t="s">
        <v>1600</v>
      </c>
      <c r="D679" s="24" t="s">
        <v>5300</v>
      </c>
      <c r="E679" s="4">
        <v>2701801000</v>
      </c>
      <c r="F679" s="6" t="s">
        <v>5301</v>
      </c>
      <c r="G679" s="27" t="s">
        <v>5302</v>
      </c>
      <c r="H679" s="8">
        <f t="shared" si="21"/>
        <v>29</v>
      </c>
    </row>
    <row r="680" spans="1:9" ht="27" x14ac:dyDescent="0.25">
      <c r="A680" s="6" t="s">
        <v>3470</v>
      </c>
      <c r="B680" s="6" t="s">
        <v>3682</v>
      </c>
      <c r="C680" s="24" t="s">
        <v>1603</v>
      </c>
      <c r="D680" s="24" t="s">
        <v>5303</v>
      </c>
      <c r="E680" s="4">
        <v>2804101000</v>
      </c>
      <c r="F680" s="6" t="s">
        <v>5304</v>
      </c>
      <c r="G680" s="27" t="s">
        <v>5305</v>
      </c>
      <c r="H680" s="8">
        <f t="shared" si="21"/>
        <v>27</v>
      </c>
    </row>
    <row r="681" spans="1:9" ht="27" x14ac:dyDescent="0.25">
      <c r="A681" s="6" t="s">
        <v>5989</v>
      </c>
      <c r="B681" s="6" t="s">
        <v>3682</v>
      </c>
      <c r="C681" s="24" t="s">
        <v>1609</v>
      </c>
      <c r="D681" s="24" t="s">
        <v>5306</v>
      </c>
      <c r="E681" s="4">
        <v>2802701102</v>
      </c>
      <c r="F681" s="6" t="s">
        <v>5307</v>
      </c>
      <c r="G681" s="27" t="s">
        <v>5308</v>
      </c>
      <c r="H681" s="8">
        <f t="shared" si="21"/>
        <v>30</v>
      </c>
    </row>
    <row r="682" spans="1:9" ht="27" x14ac:dyDescent="0.25">
      <c r="A682" s="6" t="s">
        <v>3472</v>
      </c>
      <c r="B682" s="6" t="s">
        <v>3682</v>
      </c>
      <c r="C682" s="24" t="s">
        <v>1612</v>
      </c>
      <c r="D682" s="24" t="s">
        <v>5309</v>
      </c>
      <c r="E682" s="4" t="s">
        <v>3888</v>
      </c>
      <c r="F682" s="6" t="s">
        <v>5310</v>
      </c>
      <c r="G682" s="27" t="s">
        <v>5311</v>
      </c>
      <c r="H682" s="8">
        <f t="shared" si="21"/>
        <v>26</v>
      </c>
    </row>
    <row r="683" spans="1:9" ht="27" x14ac:dyDescent="0.25">
      <c r="A683" s="6" t="s">
        <v>3473</v>
      </c>
      <c r="B683" s="6" t="s">
        <v>3682</v>
      </c>
      <c r="C683" s="24" t="s">
        <v>1615</v>
      </c>
      <c r="D683" s="24" t="s">
        <v>5312</v>
      </c>
      <c r="E683" s="4">
        <v>2803810000</v>
      </c>
      <c r="F683" s="6" t="s">
        <v>5313</v>
      </c>
      <c r="G683" s="27" t="s">
        <v>5314</v>
      </c>
      <c r="H683" s="8">
        <f t="shared" si="21"/>
        <v>24</v>
      </c>
    </row>
    <row r="684" spans="1:9" ht="27" x14ac:dyDescent="0.25">
      <c r="A684" s="6" t="s">
        <v>3474</v>
      </c>
      <c r="B684" s="6" t="s">
        <v>3682</v>
      </c>
      <c r="C684" s="24" t="s">
        <v>1618</v>
      </c>
      <c r="D684" s="24" t="s">
        <v>5315</v>
      </c>
      <c r="E684" s="4" t="s">
        <v>3897</v>
      </c>
      <c r="F684" s="6" t="s">
        <v>5316</v>
      </c>
      <c r="G684" s="27" t="s">
        <v>5317</v>
      </c>
      <c r="H684" s="8">
        <f t="shared" si="21"/>
        <v>40</v>
      </c>
    </row>
    <row r="685" spans="1:9" ht="27" x14ac:dyDescent="0.25">
      <c r="A685" s="6" t="s">
        <v>3475</v>
      </c>
      <c r="B685" s="6" t="s">
        <v>3682</v>
      </c>
      <c r="C685" s="24" t="s">
        <v>1621</v>
      </c>
      <c r="D685" s="24" t="s">
        <v>5318</v>
      </c>
      <c r="E685" s="4">
        <v>3008701000</v>
      </c>
      <c r="F685" s="6" t="s">
        <v>5319</v>
      </c>
      <c r="G685" s="27" t="s">
        <v>5320</v>
      </c>
      <c r="H685" s="8">
        <f t="shared" si="21"/>
        <v>24</v>
      </c>
    </row>
    <row r="686" spans="1:9" ht="27" x14ac:dyDescent="0.25">
      <c r="A686" s="6" t="s">
        <v>3476</v>
      </c>
      <c r="B686" s="6" t="s">
        <v>3682</v>
      </c>
      <c r="C686" s="24" t="s">
        <v>1624</v>
      </c>
      <c r="D686" s="24" t="s">
        <v>5321</v>
      </c>
      <c r="E686" s="4">
        <v>3002801116</v>
      </c>
      <c r="F686" s="6" t="s">
        <v>5322</v>
      </c>
      <c r="G686" s="27" t="s">
        <v>5323</v>
      </c>
      <c r="H686" s="8">
        <f t="shared" si="21"/>
        <v>25</v>
      </c>
    </row>
    <row r="687" spans="1:9" ht="27" x14ac:dyDescent="0.25">
      <c r="A687" s="6" t="s">
        <v>3477</v>
      </c>
      <c r="B687" s="6" t="s">
        <v>3682</v>
      </c>
      <c r="C687" s="24" t="s">
        <v>1627</v>
      </c>
      <c r="D687" s="24" t="s">
        <v>5324</v>
      </c>
      <c r="E687" s="4">
        <v>3003901000</v>
      </c>
      <c r="F687" s="6" t="s">
        <v>5325</v>
      </c>
      <c r="G687" s="27" t="s">
        <v>5326</v>
      </c>
      <c r="H687" s="8">
        <f t="shared" si="21"/>
        <v>20</v>
      </c>
    </row>
    <row r="688" spans="1:9" ht="27" x14ac:dyDescent="0.25">
      <c r="A688" s="6" t="s">
        <v>3478</v>
      </c>
      <c r="B688" s="6" t="s">
        <v>3682</v>
      </c>
      <c r="C688" s="24" t="s">
        <v>1630</v>
      </c>
      <c r="D688" s="24" t="s">
        <v>5327</v>
      </c>
      <c r="E688" s="4">
        <v>3105001000</v>
      </c>
      <c r="F688" s="6" t="s">
        <v>5328</v>
      </c>
      <c r="G688" s="27" t="s">
        <v>5329</v>
      </c>
      <c r="H688" s="8">
        <f t="shared" si="21"/>
        <v>25</v>
      </c>
      <c r="I688" s="11"/>
    </row>
    <row r="689" spans="1:16383" ht="27" x14ac:dyDescent="0.25">
      <c r="A689" s="6" t="s">
        <v>3479</v>
      </c>
      <c r="B689" s="6" t="s">
        <v>3682</v>
      </c>
      <c r="C689" s="24" t="s">
        <v>1636</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1946</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1949</v>
      </c>
      <c r="D691" s="24" t="s">
        <v>5336</v>
      </c>
      <c r="E691" s="4" t="s">
        <v>4017</v>
      </c>
      <c r="F691" s="6" t="s">
        <v>5337</v>
      </c>
      <c r="G691" s="27" t="s">
        <v>3733</v>
      </c>
      <c r="H691" s="8">
        <f t="shared" si="21"/>
        <v>30</v>
      </c>
    </row>
    <row r="692" spans="1:16383" ht="27" x14ac:dyDescent="0.25">
      <c r="A692" s="6" t="s">
        <v>3011</v>
      </c>
      <c r="B692" s="6" t="s">
        <v>3682</v>
      </c>
      <c r="C692" s="24" t="s">
        <v>5338</v>
      </c>
      <c r="D692" s="24" t="s">
        <v>5339</v>
      </c>
      <c r="E692" s="4" t="s">
        <v>4017</v>
      </c>
      <c r="F692" s="6" t="s">
        <v>5340</v>
      </c>
      <c r="G692" s="27" t="s">
        <v>5341</v>
      </c>
      <c r="H692" s="8">
        <f t="shared" si="21"/>
        <v>25</v>
      </c>
    </row>
    <row r="693" spans="1:16383" ht="27" x14ac:dyDescent="0.25">
      <c r="A693" s="6" t="s">
        <v>3009</v>
      </c>
      <c r="B693" s="6" t="s">
        <v>3682</v>
      </c>
      <c r="C693" s="24" t="s">
        <v>1952</v>
      </c>
      <c r="D693" s="24" t="s">
        <v>5342</v>
      </c>
      <c r="E693" s="4" t="s">
        <v>5343</v>
      </c>
      <c r="F693" s="6" t="s">
        <v>5344</v>
      </c>
      <c r="G693" s="27" t="s">
        <v>5345</v>
      </c>
      <c r="H693" s="8">
        <f t="shared" si="21"/>
        <v>23</v>
      </c>
    </row>
    <row r="694" spans="1:16383" ht="27" x14ac:dyDescent="0.25">
      <c r="A694" s="6" t="s">
        <v>3007</v>
      </c>
      <c r="B694" s="6" t="s">
        <v>3660</v>
      </c>
      <c r="C694" s="24" t="s">
        <v>1955</v>
      </c>
      <c r="D694" s="24" t="s">
        <v>5346</v>
      </c>
      <c r="E694" s="4" t="s">
        <v>3928</v>
      </c>
      <c r="F694" s="6" t="s">
        <v>5347</v>
      </c>
      <c r="G694" s="27" t="s">
        <v>5348</v>
      </c>
      <c r="H694" s="8">
        <f t="shared" si="21"/>
        <v>29</v>
      </c>
    </row>
    <row r="695" spans="1:16383" ht="27" x14ac:dyDescent="0.25">
      <c r="A695" s="6" t="s">
        <v>3008</v>
      </c>
      <c r="B695" s="6" t="s">
        <v>3749</v>
      </c>
      <c r="C695" s="24" t="s">
        <v>1958</v>
      </c>
      <c r="D695" s="24" t="s">
        <v>5349</v>
      </c>
      <c r="E695" s="4">
        <v>901510106</v>
      </c>
      <c r="F695" s="6" t="s">
        <v>5350</v>
      </c>
      <c r="G695" s="27" t="s">
        <v>5351</v>
      </c>
      <c r="H695" s="8">
        <f t="shared" si="21"/>
        <v>22</v>
      </c>
    </row>
    <row r="696" spans="1:16383" ht="27" x14ac:dyDescent="0.25">
      <c r="A696" s="6" t="s">
        <v>3031</v>
      </c>
      <c r="B696" s="6" t="s">
        <v>3660</v>
      </c>
      <c r="C696" s="24" t="s">
        <v>1964</v>
      </c>
      <c r="D696" s="24" t="s">
        <v>5333</v>
      </c>
      <c r="E696" s="4" t="s">
        <v>4610</v>
      </c>
      <c r="F696" s="6" t="s">
        <v>5352</v>
      </c>
      <c r="G696" s="27" t="s">
        <v>5353</v>
      </c>
      <c r="H696" s="8">
        <f t="shared" si="21"/>
        <v>18</v>
      </c>
    </row>
    <row r="697" spans="1:16383" ht="27" x14ac:dyDescent="0.25">
      <c r="A697" s="6" t="s">
        <v>3010</v>
      </c>
      <c r="B697" s="6" t="s">
        <v>3660</v>
      </c>
      <c r="C697" s="24" t="s">
        <v>1967</v>
      </c>
      <c r="D697" s="24" t="s">
        <v>5354</v>
      </c>
      <c r="E697" s="4">
        <v>901510107</v>
      </c>
      <c r="F697" s="6" t="s">
        <v>5355</v>
      </c>
      <c r="G697" s="27" t="s">
        <v>5356</v>
      </c>
      <c r="H697" s="8">
        <f t="shared" si="21"/>
        <v>21</v>
      </c>
    </row>
    <row r="698" spans="1:16383" ht="27" x14ac:dyDescent="0.25">
      <c r="A698" s="6" t="s">
        <v>3385</v>
      </c>
      <c r="B698" s="6" t="s">
        <v>3660</v>
      </c>
      <c r="C698" s="24" t="s">
        <v>1970</v>
      </c>
      <c r="D698" s="24" t="s">
        <v>5333</v>
      </c>
      <c r="E698" s="4" t="s">
        <v>4610</v>
      </c>
      <c r="F698" s="6" t="s">
        <v>5357</v>
      </c>
      <c r="G698" s="27" t="s">
        <v>5358</v>
      </c>
      <c r="H698" s="8">
        <f t="shared" si="21"/>
        <v>20</v>
      </c>
    </row>
    <row r="699" spans="1:16383" ht="27" x14ac:dyDescent="0.25">
      <c r="A699" s="6" t="s">
        <v>3386</v>
      </c>
      <c r="B699" s="6" t="s">
        <v>3594</v>
      </c>
      <c r="C699" s="24" t="s">
        <v>1973</v>
      </c>
      <c r="D699" s="24" t="s">
        <v>5359</v>
      </c>
      <c r="E699" s="6">
        <v>901510000</v>
      </c>
      <c r="F699" s="6" t="s">
        <v>5360</v>
      </c>
      <c r="G699" s="27" t="s">
        <v>3733</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3714</v>
      </c>
      <c r="C701" s="7" t="s">
        <v>2857</v>
      </c>
      <c r="D701" s="68" t="s">
        <v>5367</v>
      </c>
      <c r="E701" s="69">
        <v>2300508103</v>
      </c>
      <c r="F701" s="5">
        <v>9981930433</v>
      </c>
      <c r="G701" s="5" t="s">
        <v>4863</v>
      </c>
      <c r="H701" s="8">
        <f t="shared" si="21"/>
        <v>30</v>
      </c>
    </row>
    <row r="702" spans="1:16383" ht="27" x14ac:dyDescent="0.25">
      <c r="A702" s="6" t="s">
        <v>3530</v>
      </c>
      <c r="B702" s="6" t="s">
        <v>3714</v>
      </c>
      <c r="C702" s="7" t="s">
        <v>2860</v>
      </c>
      <c r="D702" s="68" t="s">
        <v>5368</v>
      </c>
      <c r="E702" s="69">
        <v>2402801000</v>
      </c>
      <c r="F702" s="5" t="s">
        <v>5369</v>
      </c>
      <c r="G702" s="5" t="s">
        <v>4205</v>
      </c>
      <c r="H702" s="8">
        <f t="shared" si="21"/>
        <v>20</v>
      </c>
    </row>
    <row r="703" spans="1:16383" ht="27" x14ac:dyDescent="0.25">
      <c r="A703" s="6" t="s">
        <v>3560</v>
      </c>
      <c r="B703" s="6" t="s">
        <v>3714</v>
      </c>
      <c r="C703" s="7" t="s">
        <v>5370</v>
      </c>
      <c r="D703" s="7" t="s">
        <v>5371</v>
      </c>
      <c r="E703" s="69">
        <v>2111901000</v>
      </c>
      <c r="F703" s="5" t="s">
        <v>5372</v>
      </c>
      <c r="G703" s="5" t="s">
        <v>5373</v>
      </c>
      <c r="H703" s="8">
        <f t="shared" si="21"/>
        <v>23</v>
      </c>
    </row>
    <row r="704" spans="1:16383" ht="27" x14ac:dyDescent="0.25">
      <c r="A704" s="6" t="s">
        <v>3561</v>
      </c>
      <c r="B704" s="6" t="s">
        <v>3714</v>
      </c>
      <c r="C704" s="7" t="s">
        <v>2865</v>
      </c>
      <c r="D704" s="7" t="s">
        <v>5374</v>
      </c>
      <c r="E704" s="69">
        <v>3003901000</v>
      </c>
      <c r="F704" s="5" t="s">
        <v>5375</v>
      </c>
      <c r="G704" s="5" t="s">
        <v>4205</v>
      </c>
      <c r="H704" s="8">
        <f t="shared" si="21"/>
        <v>17</v>
      </c>
    </row>
    <row r="705" spans="1:8" ht="27" x14ac:dyDescent="0.25">
      <c r="A705" s="6" t="s">
        <v>3562</v>
      </c>
      <c r="B705" s="6" t="s">
        <v>3660</v>
      </c>
      <c r="C705" s="7" t="s">
        <v>2866</v>
      </c>
      <c r="D705" s="7" t="s">
        <v>5376</v>
      </c>
      <c r="E705" s="69">
        <v>300306000</v>
      </c>
      <c r="F705" s="5" t="s">
        <v>5377</v>
      </c>
      <c r="G705" s="5" t="s">
        <v>5378</v>
      </c>
      <c r="H705" s="8">
        <f t="shared" si="21"/>
        <v>28</v>
      </c>
    </row>
    <row r="706" spans="1:8" ht="27" x14ac:dyDescent="0.25">
      <c r="A706" s="6" t="s">
        <v>3547</v>
      </c>
      <c r="B706" s="6" t="s">
        <v>3714</v>
      </c>
      <c r="C706" s="7" t="s">
        <v>2868</v>
      </c>
      <c r="D706" s="7" t="s">
        <v>5379</v>
      </c>
      <c r="E706" s="4">
        <v>1101707000</v>
      </c>
      <c r="F706" s="5" t="s">
        <v>5380</v>
      </c>
      <c r="G706" s="5" t="s">
        <v>5381</v>
      </c>
      <c r="H706" s="8">
        <f t="shared" si="21"/>
        <v>23</v>
      </c>
    </row>
    <row r="707" spans="1:8" ht="27" x14ac:dyDescent="0.25">
      <c r="A707" s="6" t="s">
        <v>3563</v>
      </c>
      <c r="B707" s="6" t="s">
        <v>3714</v>
      </c>
      <c r="C707" s="7" t="s">
        <v>2869</v>
      </c>
      <c r="D707" s="7" t="s">
        <v>5382</v>
      </c>
      <c r="E707" s="69">
        <v>2603006000</v>
      </c>
      <c r="F707" s="5" t="s">
        <v>5383</v>
      </c>
      <c r="G707" s="5" t="s">
        <v>5384</v>
      </c>
      <c r="H707" s="8">
        <f t="shared" si="21"/>
        <v>23</v>
      </c>
    </row>
    <row r="708" spans="1:8" ht="27" x14ac:dyDescent="0.25">
      <c r="A708" s="6" t="s">
        <v>3564</v>
      </c>
      <c r="B708" s="6" t="s">
        <v>3660</v>
      </c>
      <c r="C708" s="7" t="s">
        <v>2871</v>
      </c>
      <c r="D708" s="7" t="s">
        <v>5385</v>
      </c>
      <c r="E708" s="69">
        <v>400256000</v>
      </c>
      <c r="F708" s="5" t="s">
        <v>5386</v>
      </c>
      <c r="G708" s="5" t="s">
        <v>4810</v>
      </c>
      <c r="H708" s="8">
        <f t="shared" si="21"/>
        <v>25</v>
      </c>
    </row>
    <row r="709" spans="1:8" ht="27" x14ac:dyDescent="0.25">
      <c r="A709" s="6" t="s">
        <v>3527</v>
      </c>
      <c r="B709" s="6" t="s">
        <v>3714</v>
      </c>
      <c r="C709" s="7" t="s">
        <v>5387</v>
      </c>
      <c r="D709" s="7" t="s">
        <v>5388</v>
      </c>
      <c r="E709" s="69">
        <v>2601801000</v>
      </c>
      <c r="F709" s="5" t="s">
        <v>5389</v>
      </c>
      <c r="G709" s="5" t="s">
        <v>5390</v>
      </c>
      <c r="H709" s="8">
        <f t="shared" si="21"/>
        <v>29</v>
      </c>
    </row>
    <row r="710" spans="1:8" ht="27" x14ac:dyDescent="0.25">
      <c r="A710" s="6" t="s">
        <v>3554</v>
      </c>
      <c r="B710" s="6" t="s">
        <v>3714</v>
      </c>
      <c r="C710" s="7" t="s">
        <v>2874</v>
      </c>
      <c r="D710" s="7" t="s">
        <v>5391</v>
      </c>
      <c r="E710" s="69">
        <v>1203508000</v>
      </c>
      <c r="F710" s="5">
        <v>7333339096</v>
      </c>
      <c r="G710" s="5" t="s">
        <v>4915</v>
      </c>
      <c r="H710" s="8">
        <f t="shared" si="21"/>
        <v>19</v>
      </c>
    </row>
    <row r="711" spans="1:8" ht="27" x14ac:dyDescent="0.25">
      <c r="A711" s="6" t="s">
        <v>3565</v>
      </c>
      <c r="B711" s="6" t="s">
        <v>3714</v>
      </c>
      <c r="C711" s="7" t="s">
        <v>2875</v>
      </c>
      <c r="D711" s="7" t="s">
        <v>5392</v>
      </c>
      <c r="E711" s="69">
        <v>1902101000</v>
      </c>
      <c r="F711" s="5" t="s">
        <v>5393</v>
      </c>
      <c r="G711" s="5" t="s">
        <v>4205</v>
      </c>
      <c r="H711" s="8">
        <f t="shared" si="21"/>
        <v>27</v>
      </c>
    </row>
    <row r="712" spans="1:8" ht="27" x14ac:dyDescent="0.25">
      <c r="A712" s="6" t="s">
        <v>3533</v>
      </c>
      <c r="B712" s="6" t="s">
        <v>3714</v>
      </c>
      <c r="C712" s="7" t="s">
        <v>2877</v>
      </c>
      <c r="D712" s="7" t="s">
        <v>5394</v>
      </c>
      <c r="E712" s="69">
        <v>3008701000</v>
      </c>
      <c r="F712" s="5">
        <v>228111731</v>
      </c>
      <c r="G712" s="5" t="s">
        <v>4205</v>
      </c>
      <c r="H712" s="8">
        <f t="shared" si="21"/>
        <v>20</v>
      </c>
    </row>
    <row r="713" spans="1:8" x14ac:dyDescent="0.25">
      <c r="A713" s="6" t="s">
        <v>3528</v>
      </c>
      <c r="B713" s="6" t="s">
        <v>3714</v>
      </c>
      <c r="C713" s="24" t="s">
        <v>2878</v>
      </c>
      <c r="D713" s="24" t="s">
        <v>5395</v>
      </c>
      <c r="E713" s="4">
        <v>8677113200</v>
      </c>
      <c r="F713" s="6" t="s">
        <v>5396</v>
      </c>
      <c r="G713" s="6" t="s">
        <v>4205</v>
      </c>
      <c r="H713" s="8">
        <f t="shared" si="21"/>
        <v>30</v>
      </c>
    </row>
    <row r="714" spans="1:8" ht="27" x14ac:dyDescent="0.25">
      <c r="A714" s="6" t="s">
        <v>3566</v>
      </c>
      <c r="B714" s="6" t="s">
        <v>3714</v>
      </c>
      <c r="C714" s="7" t="s">
        <v>2879</v>
      </c>
      <c r="D714" s="7" t="s">
        <v>5397</v>
      </c>
      <c r="E714" s="69" t="s">
        <v>3888</v>
      </c>
      <c r="F714" s="5" t="s">
        <v>5398</v>
      </c>
      <c r="G714" s="5" t="s">
        <v>4205</v>
      </c>
      <c r="H714" s="8">
        <f t="shared" ref="H714:H760" si="22">LEN(A714)</f>
        <v>33</v>
      </c>
    </row>
    <row r="715" spans="1:8" ht="27" x14ac:dyDescent="0.25">
      <c r="A715" s="6" t="s">
        <v>3503</v>
      </c>
      <c r="B715" s="6" t="s">
        <v>3660</v>
      </c>
      <c r="C715" s="7" t="s">
        <v>5399</v>
      </c>
      <c r="D715" s="7" t="s">
        <v>5400</v>
      </c>
      <c r="E715" s="69">
        <v>2604314000</v>
      </c>
      <c r="F715" s="5">
        <v>6313110143</v>
      </c>
      <c r="G715" s="5" t="s">
        <v>4875</v>
      </c>
      <c r="H715" s="8">
        <f t="shared" si="22"/>
        <v>29</v>
      </c>
    </row>
    <row r="716" spans="1:8" ht="27" x14ac:dyDescent="0.25">
      <c r="A716" s="6" t="s">
        <v>3567</v>
      </c>
      <c r="B716" s="6" t="s">
        <v>3714</v>
      </c>
      <c r="C716" s="7" t="s">
        <v>2883</v>
      </c>
      <c r="D716" s="7" t="s">
        <v>5401</v>
      </c>
      <c r="E716" s="69">
        <v>1200101000</v>
      </c>
      <c r="F716" s="5">
        <v>7442565350</v>
      </c>
      <c r="G716" s="5" t="s">
        <v>5402</v>
      </c>
      <c r="H716" s="8">
        <f t="shared" si="22"/>
        <v>27</v>
      </c>
    </row>
    <row r="717" spans="1:8" x14ac:dyDescent="0.25">
      <c r="A717" s="6" t="s">
        <v>3552</v>
      </c>
      <c r="B717" s="6" t="s">
        <v>3714</v>
      </c>
      <c r="C717" s="7" t="s">
        <v>2884</v>
      </c>
      <c r="D717" s="7" t="s">
        <v>5403</v>
      </c>
      <c r="E717" s="69">
        <v>1406702000</v>
      </c>
      <c r="F717" s="5" t="s">
        <v>4909</v>
      </c>
      <c r="G717" s="5" t="s">
        <v>4910</v>
      </c>
      <c r="H717" s="8">
        <f t="shared" si="22"/>
        <v>25</v>
      </c>
    </row>
    <row r="718" spans="1:8" x14ac:dyDescent="0.25">
      <c r="A718" s="6" t="s">
        <v>3525</v>
      </c>
      <c r="B718" s="6" t="s">
        <v>3660</v>
      </c>
      <c r="C718" s="7" t="s">
        <v>2885</v>
      </c>
      <c r="D718" s="7" t="s">
        <v>5404</v>
      </c>
      <c r="E718" s="4">
        <v>2501204000</v>
      </c>
      <c r="F718" s="5">
        <v>6699156517</v>
      </c>
      <c r="G718" s="5" t="s">
        <v>5405</v>
      </c>
      <c r="H718" s="8">
        <f t="shared" si="22"/>
        <v>32</v>
      </c>
    </row>
    <row r="719" spans="1:8" ht="27" x14ac:dyDescent="0.25">
      <c r="A719" s="6" t="s">
        <v>3568</v>
      </c>
      <c r="B719" s="6" t="s">
        <v>3594</v>
      </c>
      <c r="C719" s="7" t="s">
        <v>2886</v>
      </c>
      <c r="D719" s="7" t="s">
        <v>5406</v>
      </c>
      <c r="E719" s="69">
        <v>1701101000</v>
      </c>
      <c r="F719" s="5" t="s">
        <v>5407</v>
      </c>
      <c r="G719" s="5" t="s">
        <v>4205</v>
      </c>
      <c r="H719" s="8">
        <f t="shared" si="22"/>
        <v>19</v>
      </c>
    </row>
    <row r="720" spans="1:8" ht="27" x14ac:dyDescent="0.25">
      <c r="A720" s="6" t="s">
        <v>3569</v>
      </c>
      <c r="B720" s="6" t="s">
        <v>3594</v>
      </c>
      <c r="C720" s="7" t="s">
        <v>5408</v>
      </c>
      <c r="D720" s="7" t="s">
        <v>5409</v>
      </c>
      <c r="E720" s="4">
        <v>1505403000</v>
      </c>
      <c r="F720" s="5" t="s">
        <v>5410</v>
      </c>
      <c r="G720" s="5" t="s">
        <v>4205</v>
      </c>
      <c r="H720" s="8">
        <f t="shared" si="22"/>
        <v>23</v>
      </c>
    </row>
    <row r="721" spans="1:8" ht="27" x14ac:dyDescent="0.25">
      <c r="A721" s="6" t="s">
        <v>3553</v>
      </c>
      <c r="B721" s="6" t="s">
        <v>3714</v>
      </c>
      <c r="C721" s="7" t="s">
        <v>2890</v>
      </c>
      <c r="D721" s="7" t="s">
        <v>5411</v>
      </c>
      <c r="E721" s="69">
        <v>2201101000</v>
      </c>
      <c r="F721" s="5" t="s">
        <v>5412</v>
      </c>
      <c r="G721" s="5" t="s">
        <v>5413</v>
      </c>
      <c r="H721" s="8">
        <f t="shared" si="22"/>
        <v>20</v>
      </c>
    </row>
    <row r="722" spans="1:8" x14ac:dyDescent="0.25">
      <c r="A722" s="6" t="s">
        <v>3570</v>
      </c>
      <c r="B722" s="6" t="s">
        <v>3660</v>
      </c>
      <c r="C722" s="7" t="s">
        <v>2892</v>
      </c>
      <c r="D722" s="7" t="s">
        <v>5414</v>
      </c>
      <c r="E722" s="69">
        <v>2701801104</v>
      </c>
      <c r="F722" s="5" t="s">
        <v>5415</v>
      </c>
      <c r="G722" s="5" t="s">
        <v>5416</v>
      </c>
      <c r="H722" s="8">
        <f t="shared" si="22"/>
        <v>28</v>
      </c>
    </row>
    <row r="723" spans="1:8" ht="27" x14ac:dyDescent="0.25">
      <c r="A723" s="6" t="s">
        <v>3571</v>
      </c>
      <c r="B723" s="6" t="s">
        <v>3714</v>
      </c>
      <c r="C723" s="7" t="s">
        <v>2894</v>
      </c>
      <c r="D723" s="7" t="s">
        <v>5417</v>
      </c>
      <c r="E723" s="69">
        <v>2300402000</v>
      </c>
      <c r="F723" s="5" t="s">
        <v>4918</v>
      </c>
      <c r="G723" s="5" t="s">
        <v>4919</v>
      </c>
      <c r="H723" s="8">
        <f t="shared" si="22"/>
        <v>34</v>
      </c>
    </row>
    <row r="724" spans="1:8" x14ac:dyDescent="0.25">
      <c r="A724" s="6" t="s">
        <v>3572</v>
      </c>
      <c r="B724" s="6" t="s">
        <v>3714</v>
      </c>
      <c r="C724" s="7" t="s">
        <v>2895</v>
      </c>
      <c r="D724" s="7" t="s">
        <v>5418</v>
      </c>
      <c r="E724" s="69">
        <v>1102008000</v>
      </c>
      <c r="F724" s="5" t="s">
        <v>5419</v>
      </c>
      <c r="G724" s="5" t="s">
        <v>4205</v>
      </c>
      <c r="H724" s="8">
        <f t="shared" si="22"/>
        <v>20</v>
      </c>
    </row>
    <row r="725" spans="1:8" ht="27" x14ac:dyDescent="0.25">
      <c r="A725" s="6" t="s">
        <v>3507</v>
      </c>
      <c r="B725" s="6" t="s">
        <v>3714</v>
      </c>
      <c r="C725" s="7" t="s">
        <v>2896</v>
      </c>
      <c r="D725" s="7" t="s">
        <v>5420</v>
      </c>
      <c r="E725" s="69">
        <v>2111401000</v>
      </c>
      <c r="F725" s="5" t="s">
        <v>5421</v>
      </c>
      <c r="G725" s="5" t="s">
        <v>4205</v>
      </c>
      <c r="H725" s="8">
        <f t="shared" si="22"/>
        <v>30</v>
      </c>
    </row>
    <row r="726" spans="1:8" x14ac:dyDescent="0.25">
      <c r="A726" s="6" t="s">
        <v>3555</v>
      </c>
      <c r="B726" s="6" t="s">
        <v>3594</v>
      </c>
      <c r="C726" s="7" t="s">
        <v>2898</v>
      </c>
      <c r="D726" s="7" t="s">
        <v>5422</v>
      </c>
      <c r="E726" s="69">
        <v>3018901000</v>
      </c>
      <c r="F726" s="5" t="s">
        <v>4797</v>
      </c>
      <c r="G726" s="5" t="s">
        <v>4205</v>
      </c>
      <c r="H726" s="8">
        <f t="shared" si="22"/>
        <v>21</v>
      </c>
    </row>
    <row r="727" spans="1:8" ht="27" x14ac:dyDescent="0.25">
      <c r="A727" s="6" t="s">
        <v>3573</v>
      </c>
      <c r="B727" s="6" t="s">
        <v>3714</v>
      </c>
      <c r="C727" s="7" t="s">
        <v>2899</v>
      </c>
      <c r="D727" s="7" t="s">
        <v>5423</v>
      </c>
      <c r="E727" s="69">
        <v>803718000</v>
      </c>
      <c r="F727" s="5">
        <v>6562275395</v>
      </c>
      <c r="G727" s="5" t="s">
        <v>4823</v>
      </c>
      <c r="H727" s="8">
        <f t="shared" si="22"/>
        <v>28</v>
      </c>
    </row>
    <row r="728" spans="1:8" ht="27" x14ac:dyDescent="0.25">
      <c r="A728" s="6" t="s">
        <v>3546</v>
      </c>
      <c r="B728" s="6" t="s">
        <v>3714</v>
      </c>
      <c r="C728" s="7" t="s">
        <v>2901</v>
      </c>
      <c r="D728" s="7" t="s">
        <v>5424</v>
      </c>
      <c r="E728" s="69">
        <v>300802000</v>
      </c>
      <c r="F728" s="5" t="s">
        <v>5425</v>
      </c>
      <c r="G728" s="5" t="s">
        <v>4898</v>
      </c>
      <c r="H728" s="8">
        <f t="shared" si="22"/>
        <v>27</v>
      </c>
    </row>
    <row r="729" spans="1:8" ht="40.5" x14ac:dyDescent="0.25">
      <c r="A729" s="6" t="s">
        <v>3574</v>
      </c>
      <c r="B729" s="6" t="s">
        <v>3714</v>
      </c>
      <c r="C729" s="7" t="s">
        <v>2903</v>
      </c>
      <c r="D729" s="7" t="s">
        <v>5426</v>
      </c>
      <c r="E729" s="69">
        <v>1510401000</v>
      </c>
      <c r="F729" s="5" t="s">
        <v>5427</v>
      </c>
      <c r="G729" s="5" t="s">
        <v>4205</v>
      </c>
      <c r="H729" s="8">
        <f t="shared" si="22"/>
        <v>25</v>
      </c>
    </row>
    <row r="730" spans="1:8" ht="27" x14ac:dyDescent="0.25">
      <c r="A730" s="6" t="s">
        <v>3500</v>
      </c>
      <c r="B730" s="6" t="s">
        <v>3660</v>
      </c>
      <c r="C730" s="7" t="s">
        <v>2905</v>
      </c>
      <c r="D730" s="7" t="s">
        <v>5428</v>
      </c>
      <c r="E730" s="69">
        <v>3105001000</v>
      </c>
      <c r="F730" s="5" t="s">
        <v>5429</v>
      </c>
      <c r="G730" s="5" t="s">
        <v>4894</v>
      </c>
      <c r="H730" s="8">
        <f t="shared" si="22"/>
        <v>28</v>
      </c>
    </row>
    <row r="731" spans="1:8" ht="27" x14ac:dyDescent="0.25">
      <c r="A731" s="6" t="s">
        <v>3551</v>
      </c>
      <c r="B731" s="6" t="s">
        <v>3714</v>
      </c>
      <c r="C731" s="7" t="s">
        <v>2907</v>
      </c>
      <c r="D731" s="7" t="s">
        <v>5430</v>
      </c>
      <c r="E731" s="69">
        <v>1402301000</v>
      </c>
      <c r="F731" s="5" t="s">
        <v>4906</v>
      </c>
      <c r="G731" s="5" t="s">
        <v>4907</v>
      </c>
      <c r="H731" s="8">
        <f t="shared" si="22"/>
        <v>26</v>
      </c>
    </row>
    <row r="732" spans="1:8" ht="27" x14ac:dyDescent="0.25">
      <c r="A732" s="6" t="s">
        <v>3575</v>
      </c>
      <c r="B732" s="6" t="s">
        <v>3714</v>
      </c>
      <c r="C732" s="7" t="s">
        <v>2908</v>
      </c>
      <c r="D732" s="7" t="s">
        <v>5431</v>
      </c>
      <c r="E732" s="69">
        <v>1605301000</v>
      </c>
      <c r="F732" s="5" t="s">
        <v>5432</v>
      </c>
      <c r="G732" s="5" t="s">
        <v>4205</v>
      </c>
      <c r="H732" s="8">
        <f t="shared" si="22"/>
        <v>28</v>
      </c>
    </row>
    <row r="733" spans="1:8" x14ac:dyDescent="0.25">
      <c r="A733" s="6" t="s">
        <v>3520</v>
      </c>
      <c r="B733" s="6" t="s">
        <v>3714</v>
      </c>
      <c r="C733" s="7" t="s">
        <v>2910</v>
      </c>
      <c r="D733" s="7" t="s">
        <v>5433</v>
      </c>
      <c r="E733" s="69">
        <v>3019309000</v>
      </c>
      <c r="F733" s="5" t="s">
        <v>5434</v>
      </c>
      <c r="G733" s="5" t="s">
        <v>4205</v>
      </c>
      <c r="H733" s="8">
        <f t="shared" si="22"/>
        <v>31</v>
      </c>
    </row>
    <row r="734" spans="1:8" x14ac:dyDescent="0.25">
      <c r="A734" s="6" t="s">
        <v>3576</v>
      </c>
      <c r="B734" s="6" t="s">
        <v>3714</v>
      </c>
      <c r="C734" s="7" t="s">
        <v>2911</v>
      </c>
      <c r="D734" s="7" t="s">
        <v>5435</v>
      </c>
      <c r="E734" s="69">
        <v>801901000</v>
      </c>
      <c r="F734" s="5" t="s">
        <v>5436</v>
      </c>
      <c r="G734" s="5" t="s">
        <v>5437</v>
      </c>
      <c r="H734" s="8">
        <f t="shared" si="22"/>
        <v>25</v>
      </c>
    </row>
    <row r="735" spans="1:8" x14ac:dyDescent="0.25">
      <c r="A735" s="6" t="s">
        <v>3491</v>
      </c>
      <c r="B735" s="6" t="s">
        <v>3714</v>
      </c>
      <c r="C735" s="7" t="s">
        <v>2913</v>
      </c>
      <c r="D735" s="7" t="s">
        <v>5438</v>
      </c>
      <c r="E735" s="69">
        <v>100101000</v>
      </c>
      <c r="F735" s="5" t="s">
        <v>5439</v>
      </c>
      <c r="G735" s="5" t="s">
        <v>4800</v>
      </c>
      <c r="H735" s="8">
        <f t="shared" si="22"/>
        <v>16</v>
      </c>
    </row>
    <row r="736" spans="1:8" ht="27" x14ac:dyDescent="0.25">
      <c r="A736" s="6" t="s">
        <v>3548</v>
      </c>
      <c r="B736" s="6" t="s">
        <v>3714</v>
      </c>
      <c r="C736" s="7" t="s">
        <v>2915</v>
      </c>
      <c r="D736" s="7" t="s">
        <v>5440</v>
      </c>
      <c r="E736" s="69">
        <v>1102008000</v>
      </c>
      <c r="F736" s="5">
        <v>4616185117</v>
      </c>
      <c r="G736" s="5" t="s">
        <v>4205</v>
      </c>
      <c r="H736" s="8">
        <f t="shared" si="22"/>
        <v>23</v>
      </c>
    </row>
    <row r="737" spans="1:8" x14ac:dyDescent="0.25">
      <c r="A737" s="6" t="s">
        <v>3497</v>
      </c>
      <c r="B737" s="6" t="s">
        <v>3660</v>
      </c>
      <c r="C737" s="7" t="s">
        <v>2917</v>
      </c>
      <c r="D737" s="7" t="s">
        <v>5441</v>
      </c>
      <c r="E737" s="69">
        <v>2500620000</v>
      </c>
      <c r="F737" s="5" t="s">
        <v>5442</v>
      </c>
      <c r="G737" s="5" t="s">
        <v>4865</v>
      </c>
      <c r="H737" s="8">
        <f t="shared" si="22"/>
        <v>35</v>
      </c>
    </row>
    <row r="738" spans="1:8" ht="27" x14ac:dyDescent="0.25">
      <c r="A738" s="6" t="s">
        <v>3529</v>
      </c>
      <c r="B738" s="6" t="s">
        <v>3714</v>
      </c>
      <c r="C738" s="7" t="s">
        <v>2919</v>
      </c>
      <c r="D738" s="7" t="s">
        <v>5443</v>
      </c>
      <c r="E738" s="69" t="s">
        <v>3846</v>
      </c>
      <c r="F738" s="5">
        <v>4421704157</v>
      </c>
      <c r="G738" s="5" t="s">
        <v>4205</v>
      </c>
      <c r="H738" s="8">
        <f t="shared" si="22"/>
        <v>28</v>
      </c>
    </row>
    <row r="739" spans="1:8" ht="27" x14ac:dyDescent="0.25">
      <c r="A739" s="6" t="s">
        <v>3577</v>
      </c>
      <c r="B739" s="6" t="s">
        <v>3660</v>
      </c>
      <c r="C739" s="7" t="s">
        <v>5444</v>
      </c>
      <c r="D739" s="7" t="s">
        <v>5445</v>
      </c>
      <c r="E739" s="4" t="s">
        <v>3722</v>
      </c>
      <c r="F739" s="5" t="s">
        <v>5446</v>
      </c>
      <c r="G739" s="5" t="s">
        <v>5447</v>
      </c>
      <c r="H739" s="8">
        <f t="shared" si="22"/>
        <v>30</v>
      </c>
    </row>
    <row r="740" spans="1:8" ht="27" x14ac:dyDescent="0.25">
      <c r="A740" s="6" t="s">
        <v>3512</v>
      </c>
      <c r="B740" s="6" t="s">
        <v>3660</v>
      </c>
      <c r="C740" s="7" t="s">
        <v>2924</v>
      </c>
      <c r="D740" s="7" t="s">
        <v>5448</v>
      </c>
      <c r="E740" s="69">
        <v>503501000</v>
      </c>
      <c r="F740" s="5" t="s">
        <v>5449</v>
      </c>
      <c r="G740" s="5" t="s">
        <v>4827</v>
      </c>
      <c r="H740" s="8">
        <f t="shared" si="22"/>
        <v>31</v>
      </c>
    </row>
    <row r="741" spans="1:8" ht="27" x14ac:dyDescent="0.25">
      <c r="A741" s="6" t="s">
        <v>3523</v>
      </c>
      <c r="B741" s="6" t="s">
        <v>3714</v>
      </c>
      <c r="C741" s="7" t="s">
        <v>2926</v>
      </c>
      <c r="D741" s="7" t="s">
        <v>5450</v>
      </c>
      <c r="E741" s="69">
        <v>2500101000</v>
      </c>
      <c r="F741" s="5" t="s">
        <v>5451</v>
      </c>
      <c r="G741" s="5" t="s">
        <v>4870</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3714</v>
      </c>
      <c r="C743" s="7" t="s">
        <v>2929</v>
      </c>
      <c r="D743" s="7" t="s">
        <v>5456</v>
      </c>
      <c r="E743" s="69">
        <v>600208000</v>
      </c>
      <c r="F743" s="5">
        <v>3123161617</v>
      </c>
      <c r="G743" s="5" t="s">
        <v>4830</v>
      </c>
      <c r="H743" s="8">
        <f t="shared" si="22"/>
        <v>27</v>
      </c>
    </row>
    <row r="744" spans="1:8" ht="27" x14ac:dyDescent="0.25">
      <c r="A744" s="6" t="s">
        <v>3580</v>
      </c>
      <c r="B744" s="6" t="s">
        <v>3714</v>
      </c>
      <c r="C744" s="7" t="s">
        <v>2931</v>
      </c>
      <c r="D744" s="7" t="s">
        <v>5457</v>
      </c>
      <c r="E744" s="69">
        <v>1610201000</v>
      </c>
      <c r="F744" s="5" t="s">
        <v>5458</v>
      </c>
      <c r="G744" s="5" t="s">
        <v>5459</v>
      </c>
      <c r="H744" s="8">
        <f t="shared" si="22"/>
        <v>27</v>
      </c>
    </row>
    <row r="745" spans="1:8" ht="27" x14ac:dyDescent="0.25">
      <c r="A745" s="6" t="s">
        <v>3505</v>
      </c>
      <c r="B745" s="6" t="s">
        <v>3714</v>
      </c>
      <c r="C745" s="7" t="s">
        <v>2934</v>
      </c>
      <c r="D745" s="7" t="s">
        <v>5460</v>
      </c>
      <c r="E745" s="69">
        <v>2006706000</v>
      </c>
      <c r="F745" s="5" t="s">
        <v>5461</v>
      </c>
      <c r="G745" s="5" t="s">
        <v>5462</v>
      </c>
      <c r="H745" s="8">
        <f t="shared" si="22"/>
        <v>23</v>
      </c>
    </row>
    <row r="746" spans="1:8" x14ac:dyDescent="0.25">
      <c r="A746" s="6" t="s">
        <v>3581</v>
      </c>
      <c r="B746" s="6" t="s">
        <v>3714</v>
      </c>
      <c r="C746" s="7" t="s">
        <v>2936</v>
      </c>
      <c r="D746" s="7" t="s">
        <v>5463</v>
      </c>
      <c r="E746" s="69">
        <v>1801705000</v>
      </c>
      <c r="F746" s="5" t="s">
        <v>5464</v>
      </c>
      <c r="G746" s="5" t="s">
        <v>4856</v>
      </c>
      <c r="H746" s="8">
        <f t="shared" si="22"/>
        <v>24</v>
      </c>
    </row>
    <row r="747" spans="1:8" ht="27" x14ac:dyDescent="0.25">
      <c r="A747" s="6" t="s">
        <v>3521</v>
      </c>
      <c r="B747" s="6" t="s">
        <v>3660</v>
      </c>
      <c r="C747" s="7" t="s">
        <v>2937</v>
      </c>
      <c r="D747" s="7" t="s">
        <v>5465</v>
      </c>
      <c r="E747" s="69">
        <v>1000501000</v>
      </c>
      <c r="F747" s="5" t="s">
        <v>5466</v>
      </c>
      <c r="G747" s="5" t="s">
        <v>4836</v>
      </c>
      <c r="H747" s="8">
        <f t="shared" si="22"/>
        <v>28</v>
      </c>
    </row>
    <row r="748" spans="1:8" ht="27" x14ac:dyDescent="0.25">
      <c r="A748" s="6" t="s">
        <v>3582</v>
      </c>
      <c r="B748" s="6" t="s">
        <v>3660</v>
      </c>
      <c r="C748" s="7" t="s">
        <v>2938</v>
      </c>
      <c r="D748" s="7" t="s">
        <v>5467</v>
      </c>
      <c r="E748" s="69">
        <v>200410000</v>
      </c>
      <c r="F748" s="5" t="s">
        <v>5468</v>
      </c>
      <c r="G748" s="5" t="s">
        <v>5469</v>
      </c>
      <c r="H748" s="8">
        <f t="shared" si="22"/>
        <v>31</v>
      </c>
    </row>
    <row r="749" spans="1:8" ht="27" x14ac:dyDescent="0.25">
      <c r="A749" s="6" t="s">
        <v>3583</v>
      </c>
      <c r="B749" s="6" t="s">
        <v>3660</v>
      </c>
      <c r="C749" s="7" t="s">
        <v>2939</v>
      </c>
      <c r="D749" s="7" t="s">
        <v>5470</v>
      </c>
      <c r="E749" s="69">
        <v>2803810103</v>
      </c>
      <c r="F749" s="5" t="s">
        <v>5471</v>
      </c>
      <c r="G749" s="5" t="s">
        <v>5472</v>
      </c>
      <c r="H749" s="8">
        <f t="shared" si="22"/>
        <v>30</v>
      </c>
    </row>
    <row r="750" spans="1:8" ht="27" x14ac:dyDescent="0.25">
      <c r="A750" s="6" t="s">
        <v>3584</v>
      </c>
      <c r="B750" s="6" t="s">
        <v>3714</v>
      </c>
      <c r="C750" s="7" t="s">
        <v>5473</v>
      </c>
      <c r="D750" s="7" t="s">
        <v>5474</v>
      </c>
      <c r="E750" s="69">
        <v>1304801000</v>
      </c>
      <c r="F750" s="5" t="s">
        <v>5475</v>
      </c>
      <c r="G750" s="5" t="s">
        <v>4840</v>
      </c>
      <c r="H750" s="8">
        <f t="shared" si="22"/>
        <v>28</v>
      </c>
    </row>
    <row r="751" spans="1:8" ht="27" x14ac:dyDescent="0.25">
      <c r="A751" s="6" t="s">
        <v>3585</v>
      </c>
      <c r="B751" s="6" t="s">
        <v>3660</v>
      </c>
      <c r="C751" s="7" t="s">
        <v>2943</v>
      </c>
      <c r="D751" s="7" t="s">
        <v>5476</v>
      </c>
      <c r="E751" s="69" t="s">
        <v>5477</v>
      </c>
      <c r="F751" s="5" t="s">
        <v>5478</v>
      </c>
      <c r="G751" s="5" t="s">
        <v>4886</v>
      </c>
      <c r="H751" s="8">
        <f t="shared" si="22"/>
        <v>23</v>
      </c>
    </row>
    <row r="752" spans="1:8" x14ac:dyDescent="0.25">
      <c r="A752" s="6" t="s">
        <v>3586</v>
      </c>
      <c r="B752" s="6" t="s">
        <v>3714</v>
      </c>
      <c r="C752" s="7" t="s">
        <v>2944</v>
      </c>
      <c r="D752" s="7" t="s">
        <v>5479</v>
      </c>
      <c r="E752" s="69" t="s">
        <v>3722</v>
      </c>
      <c r="F752" s="5" t="s">
        <v>5480</v>
      </c>
      <c r="G752" s="5" t="s">
        <v>4205</v>
      </c>
      <c r="H752" s="8">
        <f t="shared" si="22"/>
        <v>23</v>
      </c>
    </row>
    <row r="753" spans="1:8" x14ac:dyDescent="0.25">
      <c r="A753" s="6" t="s">
        <v>3587</v>
      </c>
      <c r="B753" s="6" t="s">
        <v>3714</v>
      </c>
      <c r="C753" s="7" t="s">
        <v>5481</v>
      </c>
      <c r="D753" s="7" t="s">
        <v>5482</v>
      </c>
      <c r="E753" s="69">
        <v>1412004000</v>
      </c>
      <c r="F753" s="5" t="s">
        <v>5483</v>
      </c>
      <c r="G753" s="5" t="s">
        <v>4205</v>
      </c>
      <c r="H753" s="8">
        <f t="shared" si="22"/>
        <v>21</v>
      </c>
    </row>
    <row r="754" spans="1:8" x14ac:dyDescent="0.25">
      <c r="A754" s="6" t="s">
        <v>3524</v>
      </c>
      <c r="B754" s="6" t="s">
        <v>3714</v>
      </c>
      <c r="C754" s="7" t="s">
        <v>2948</v>
      </c>
      <c r="D754" s="7" t="s">
        <v>5484</v>
      </c>
      <c r="E754" s="69">
        <v>600707000</v>
      </c>
      <c r="F754" s="5">
        <v>3143311550</v>
      </c>
      <c r="G754" s="5" t="s">
        <v>5485</v>
      </c>
      <c r="H754" s="8">
        <f t="shared" si="22"/>
        <v>30</v>
      </c>
    </row>
    <row r="755" spans="1:8" ht="27" x14ac:dyDescent="0.25">
      <c r="A755" s="6" t="s">
        <v>3518</v>
      </c>
      <c r="B755" s="6" t="s">
        <v>3714</v>
      </c>
      <c r="C755" s="7" t="s">
        <v>5486</v>
      </c>
      <c r="D755" s="7" t="s">
        <v>5487</v>
      </c>
      <c r="E755" s="69">
        <v>2804101000</v>
      </c>
      <c r="F755" s="5" t="s">
        <v>5488</v>
      </c>
      <c r="G755" s="5" t="s">
        <v>5489</v>
      </c>
      <c r="H755" s="8">
        <f t="shared" si="22"/>
        <v>28</v>
      </c>
    </row>
    <row r="756" spans="1:8" ht="27" x14ac:dyDescent="0.25">
      <c r="A756" s="6" t="s">
        <v>3550</v>
      </c>
      <c r="B756" s="6" t="s">
        <v>3714</v>
      </c>
      <c r="C756" s="7" t="s">
        <v>2951</v>
      </c>
      <c r="D756" s="7" t="s">
        <v>5490</v>
      </c>
      <c r="E756" s="69">
        <v>2802201000</v>
      </c>
      <c r="F756" s="5" t="s">
        <v>5491</v>
      </c>
      <c r="G756" s="5" t="s">
        <v>4205</v>
      </c>
      <c r="H756" s="8">
        <f t="shared" si="22"/>
        <v>25</v>
      </c>
    </row>
    <row r="757" spans="1:8" ht="27" x14ac:dyDescent="0.25">
      <c r="A757" s="6" t="s">
        <v>3588</v>
      </c>
      <c r="B757" s="6" t="s">
        <v>3660</v>
      </c>
      <c r="C757" s="7" t="s">
        <v>2952</v>
      </c>
      <c r="D757" s="7" t="s">
        <v>5492</v>
      </c>
      <c r="E757" s="69">
        <v>710101000</v>
      </c>
      <c r="F757" s="5" t="s">
        <v>5493</v>
      </c>
      <c r="G757" s="5" t="s">
        <v>5494</v>
      </c>
      <c r="H757" s="8">
        <f t="shared" si="22"/>
        <v>35</v>
      </c>
    </row>
    <row r="758" spans="1:8" ht="27" x14ac:dyDescent="0.25">
      <c r="A758" s="6" t="s">
        <v>3589</v>
      </c>
      <c r="B758" s="6" t="s">
        <v>3714</v>
      </c>
      <c r="C758" s="7" t="s">
        <v>2954</v>
      </c>
      <c r="D758" s="7" t="s">
        <v>5495</v>
      </c>
      <c r="E758" s="69" t="s">
        <v>4889</v>
      </c>
      <c r="F758" s="5" t="s">
        <v>5496</v>
      </c>
      <c r="G758" s="5" t="s">
        <v>4205</v>
      </c>
      <c r="H758" s="8">
        <f t="shared" si="22"/>
        <v>18</v>
      </c>
    </row>
    <row r="759" spans="1:8" ht="27" x14ac:dyDescent="0.25">
      <c r="A759" s="6" t="s">
        <v>3590</v>
      </c>
      <c r="B759" s="6" t="s">
        <v>3660</v>
      </c>
      <c r="C759" s="7" t="s">
        <v>2956</v>
      </c>
      <c r="D759" s="7" t="s">
        <v>5497</v>
      </c>
      <c r="E759" s="69">
        <v>2802701000</v>
      </c>
      <c r="F759" s="5" t="s">
        <v>5498</v>
      </c>
      <c r="G759" s="5" t="s">
        <v>5499</v>
      </c>
      <c r="H759" s="8">
        <f t="shared" si="22"/>
        <v>27</v>
      </c>
    </row>
    <row r="760" spans="1:8" ht="27" x14ac:dyDescent="0.25">
      <c r="A760" s="6" t="s">
        <v>3591</v>
      </c>
      <c r="B760" s="6" t="s">
        <v>3660</v>
      </c>
      <c r="C760" s="7" t="s">
        <v>2959</v>
      </c>
      <c r="D760" s="7" t="s">
        <v>5500</v>
      </c>
      <c r="E760" s="69">
        <v>708901101</v>
      </c>
      <c r="F760" s="5" t="s">
        <v>5501</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84</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83</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117</v>
      </c>
      <c r="J29" s="91" t="s">
        <v>118</v>
      </c>
      <c r="K29" s="91"/>
      <c r="L29" s="91"/>
      <c r="N29" t="s">
        <v>5795</v>
      </c>
    </row>
    <row r="30" spans="1:17" ht="15" customHeight="1" x14ac:dyDescent="0.25">
      <c r="G30" t="s">
        <v>5557</v>
      </c>
      <c r="H30" t="s">
        <v>5796</v>
      </c>
      <c r="I30" s="91" t="s">
        <v>117</v>
      </c>
      <c r="J30" s="91" t="s">
        <v>118</v>
      </c>
      <c r="K30" s="91"/>
      <c r="L30" s="91"/>
      <c r="N30" s="21" t="s">
        <v>117</v>
      </c>
      <c r="O30" s="19"/>
      <c r="P30" s="19"/>
      <c r="Q30" s="20"/>
    </row>
    <row r="31" spans="1:17" ht="15" customHeight="1" x14ac:dyDescent="0.25">
      <c r="G31" t="s">
        <v>5580</v>
      </c>
      <c r="H31" t="s">
        <v>5797</v>
      </c>
      <c r="I31" s="91" t="s">
        <v>117</v>
      </c>
      <c r="J31" s="91" t="s">
        <v>118</v>
      </c>
      <c r="K31" s="91" t="s">
        <v>122</v>
      </c>
      <c r="L31" s="91"/>
      <c r="N31" s="21" t="s">
        <v>118</v>
      </c>
      <c r="O31" s="19"/>
      <c r="P31" s="19"/>
      <c r="Q31" s="20"/>
    </row>
    <row r="32" spans="1:17" ht="15" customHeight="1" x14ac:dyDescent="0.25">
      <c r="G32" t="s">
        <v>5600</v>
      </c>
      <c r="H32" t="s">
        <v>5798</v>
      </c>
      <c r="I32" s="91" t="s">
        <v>117</v>
      </c>
      <c r="J32" s="91"/>
      <c r="K32" s="91"/>
      <c r="L32" s="91"/>
      <c r="N32" s="21" t="s">
        <v>122</v>
      </c>
      <c r="O32" s="19"/>
      <c r="P32" s="19"/>
      <c r="Q32" s="20"/>
    </row>
    <row r="33" spans="7:17" ht="15" customHeight="1" x14ac:dyDescent="0.25">
      <c r="G33" t="s">
        <v>5619</v>
      </c>
      <c r="H33" t="s">
        <v>5799</v>
      </c>
      <c r="I33" s="91" t="s">
        <v>117</v>
      </c>
      <c r="J33" s="91" t="s">
        <v>118</v>
      </c>
      <c r="K33" s="91" t="s">
        <v>122</v>
      </c>
      <c r="L33" s="91"/>
      <c r="N33" s="21" t="s">
        <v>176</v>
      </c>
      <c r="O33" s="19"/>
      <c r="P33" s="19"/>
      <c r="Q33" s="20"/>
    </row>
    <row r="34" spans="7:17" x14ac:dyDescent="0.25">
      <c r="G34" t="s">
        <v>5634</v>
      </c>
      <c r="H34" t="s">
        <v>5800</v>
      </c>
      <c r="I34" s="91" t="s">
        <v>117</v>
      </c>
      <c r="J34" s="91" t="s">
        <v>118</v>
      </c>
      <c r="K34" s="91" t="s">
        <v>122</v>
      </c>
      <c r="L34" s="91"/>
    </row>
    <row r="35" spans="7:17" x14ac:dyDescent="0.25">
      <c r="G35" t="s">
        <v>5648</v>
      </c>
      <c r="H35" t="s">
        <v>5801</v>
      </c>
      <c r="I35" s="91" t="s">
        <v>117</v>
      </c>
      <c r="J35" s="91" t="s">
        <v>118</v>
      </c>
      <c r="K35" s="91"/>
      <c r="L35" s="91"/>
    </row>
    <row r="36" spans="7:17" x14ac:dyDescent="0.25">
      <c r="G36" t="s">
        <v>5660</v>
      </c>
      <c r="H36" t="s">
        <v>5802</v>
      </c>
      <c r="I36" s="91" t="s">
        <v>117</v>
      </c>
      <c r="J36" s="91" t="s">
        <v>118</v>
      </c>
      <c r="K36" s="91" t="s">
        <v>122</v>
      </c>
      <c r="L36" s="91"/>
    </row>
    <row r="37" spans="7:17" x14ac:dyDescent="0.25">
      <c r="G37" t="s">
        <v>5673</v>
      </c>
      <c r="H37" t="s">
        <v>5803</v>
      </c>
      <c r="I37" s="91" t="s">
        <v>117</v>
      </c>
      <c r="J37" s="91" t="s">
        <v>118</v>
      </c>
      <c r="K37" s="91"/>
      <c r="L37" s="91"/>
    </row>
    <row r="38" spans="7:17" x14ac:dyDescent="0.25">
      <c r="G38" t="s">
        <v>5685</v>
      </c>
      <c r="H38" t="s">
        <v>5804</v>
      </c>
      <c r="I38" s="91" t="s">
        <v>117</v>
      </c>
      <c r="J38" s="91" t="s">
        <v>118</v>
      </c>
      <c r="K38" s="91" t="s">
        <v>122</v>
      </c>
      <c r="L38" s="91"/>
    </row>
    <row r="39" spans="7:17" x14ac:dyDescent="0.25">
      <c r="G39" t="s">
        <v>5697</v>
      </c>
      <c r="H39" t="s">
        <v>5805</v>
      </c>
      <c r="I39" s="91" t="s">
        <v>117</v>
      </c>
      <c r="J39" s="91" t="s">
        <v>118</v>
      </c>
      <c r="K39" s="91" t="s">
        <v>122</v>
      </c>
      <c r="L39" s="91"/>
    </row>
    <row r="40" spans="7:17" x14ac:dyDescent="0.25">
      <c r="G40" t="s">
        <v>5708</v>
      </c>
      <c r="H40" t="s">
        <v>5806</v>
      </c>
      <c r="I40" s="91" t="s">
        <v>117</v>
      </c>
      <c r="J40" s="91"/>
      <c r="K40" s="91"/>
      <c r="L40" s="91"/>
    </row>
    <row r="41" spans="7:17" x14ac:dyDescent="0.25">
      <c r="G41" t="s">
        <v>5719</v>
      </c>
      <c r="H41" t="s">
        <v>5807</v>
      </c>
      <c r="I41" s="91" t="s">
        <v>117</v>
      </c>
      <c r="J41" s="91"/>
      <c r="K41" s="91"/>
      <c r="L41" s="91"/>
    </row>
    <row r="42" spans="7:17" x14ac:dyDescent="0.25">
      <c r="G42" t="s">
        <v>5729</v>
      </c>
      <c r="H42" t="s">
        <v>5808</v>
      </c>
      <c r="I42" s="91" t="s">
        <v>117</v>
      </c>
      <c r="J42" s="91" t="s">
        <v>118</v>
      </c>
      <c r="K42" s="91"/>
      <c r="L42" s="91"/>
    </row>
    <row r="43" spans="7:17" x14ac:dyDescent="0.25">
      <c r="G43" t="s">
        <v>5532</v>
      </c>
      <c r="H43" t="s">
        <v>5809</v>
      </c>
      <c r="I43" s="99" t="s">
        <v>117</v>
      </c>
      <c r="J43" s="89"/>
      <c r="K43" s="89"/>
      <c r="L43" s="89"/>
    </row>
    <row r="44" spans="7:17" x14ac:dyDescent="0.25">
      <c r="G44" t="s">
        <v>5558</v>
      </c>
      <c r="H44" t="s">
        <v>5810</v>
      </c>
      <c r="I44" s="99" t="s">
        <v>117</v>
      </c>
      <c r="J44" s="99"/>
      <c r="K44" s="99"/>
      <c r="L44" s="99"/>
    </row>
    <row r="45" spans="7:17" x14ac:dyDescent="0.25">
      <c r="G45" t="s">
        <v>5581</v>
      </c>
      <c r="H45" t="s">
        <v>5811</v>
      </c>
      <c r="I45" s="99" t="s">
        <v>117</v>
      </c>
      <c r="J45" s="99"/>
      <c r="K45" s="99"/>
      <c r="L45" s="99"/>
    </row>
    <row r="46" spans="7:17" x14ac:dyDescent="0.25">
      <c r="G46" t="s">
        <v>5601</v>
      </c>
      <c r="H46" t="s">
        <v>5812</v>
      </c>
      <c r="I46" s="99" t="s">
        <v>117</v>
      </c>
      <c r="J46" s="99" t="s">
        <v>118</v>
      </c>
      <c r="K46" s="99" t="s">
        <v>122</v>
      </c>
      <c r="L46" s="99"/>
    </row>
    <row r="47" spans="7:17" x14ac:dyDescent="0.25">
      <c r="G47" t="s">
        <v>5620</v>
      </c>
      <c r="H47" t="s">
        <v>5813</v>
      </c>
      <c r="I47" s="99" t="s">
        <v>117</v>
      </c>
      <c r="J47" s="99" t="s">
        <v>118</v>
      </c>
      <c r="K47" s="99" t="s">
        <v>122</v>
      </c>
      <c r="L47" s="99"/>
    </row>
    <row r="48" spans="7:17" x14ac:dyDescent="0.25">
      <c r="G48" t="s">
        <v>5635</v>
      </c>
      <c r="H48" t="s">
        <v>5814</v>
      </c>
      <c r="I48" s="99" t="s">
        <v>117</v>
      </c>
      <c r="J48" s="99"/>
      <c r="K48" s="99"/>
      <c r="L48" s="99"/>
    </row>
    <row r="49" spans="7:12" x14ac:dyDescent="0.25">
      <c r="G49" t="s">
        <v>5649</v>
      </c>
      <c r="H49" t="s">
        <v>5815</v>
      </c>
      <c r="I49" s="106" t="s">
        <v>117</v>
      </c>
      <c r="J49" s="106"/>
      <c r="K49" s="106"/>
      <c r="L49" s="106"/>
    </row>
    <row r="50" spans="7:12" x14ac:dyDescent="0.25">
      <c r="G50" t="s">
        <v>5661</v>
      </c>
      <c r="H50" t="s">
        <v>5816</v>
      </c>
      <c r="I50" s="99" t="s">
        <v>117</v>
      </c>
      <c r="J50" s="99"/>
      <c r="K50" s="99"/>
      <c r="L50" s="99"/>
    </row>
    <row r="51" spans="7:12" x14ac:dyDescent="0.25">
      <c r="G51" t="s">
        <v>5674</v>
      </c>
      <c r="H51" t="s">
        <v>5817</v>
      </c>
      <c r="I51" s="99" t="s">
        <v>117</v>
      </c>
      <c r="J51" s="99"/>
      <c r="K51" s="99"/>
      <c r="L51" s="99"/>
    </row>
    <row r="52" spans="7:12" x14ac:dyDescent="0.25">
      <c r="G52" t="s">
        <v>5686</v>
      </c>
      <c r="H52" t="s">
        <v>5818</v>
      </c>
      <c r="I52" s="99" t="s">
        <v>117</v>
      </c>
      <c r="J52" s="99"/>
      <c r="K52" s="99"/>
      <c r="L52" s="99"/>
    </row>
    <row r="53" spans="7:12" x14ac:dyDescent="0.25">
      <c r="G53" t="s">
        <v>5698</v>
      </c>
      <c r="H53" t="s">
        <v>5819</v>
      </c>
      <c r="I53" s="99" t="s">
        <v>117</v>
      </c>
      <c r="J53" s="99"/>
      <c r="K53" s="99"/>
      <c r="L53" s="99"/>
    </row>
    <row r="54" spans="7:12" x14ac:dyDescent="0.25">
      <c r="G54" t="s">
        <v>5709</v>
      </c>
      <c r="H54" t="s">
        <v>5820</v>
      </c>
      <c r="I54" s="99" t="s">
        <v>117</v>
      </c>
      <c r="J54" s="99"/>
      <c r="K54" s="99"/>
      <c r="L54" s="99"/>
    </row>
    <row r="55" spans="7:12" x14ac:dyDescent="0.25">
      <c r="G55" t="s">
        <v>5533</v>
      </c>
      <c r="H55" t="s">
        <v>5821</v>
      </c>
      <c r="I55" s="99" t="s">
        <v>117</v>
      </c>
      <c r="J55" s="99" t="s">
        <v>118</v>
      </c>
      <c r="K55" s="99"/>
      <c r="L55" s="99"/>
    </row>
    <row r="56" spans="7:12" x14ac:dyDescent="0.25">
      <c r="G56" t="s">
        <v>5559</v>
      </c>
      <c r="H56" t="s">
        <v>5822</v>
      </c>
      <c r="I56" s="99" t="s">
        <v>117</v>
      </c>
      <c r="J56" s="99"/>
      <c r="K56" s="99"/>
      <c r="L56" s="99"/>
    </row>
    <row r="57" spans="7:12" x14ac:dyDescent="0.25">
      <c r="G57" t="s">
        <v>5582</v>
      </c>
      <c r="H57" t="s">
        <v>5823</v>
      </c>
      <c r="I57" s="106" t="s">
        <v>117</v>
      </c>
      <c r="J57" s="106" t="s">
        <v>118</v>
      </c>
      <c r="K57" s="106"/>
      <c r="L57" s="106"/>
    </row>
    <row r="58" spans="7:12" x14ac:dyDescent="0.25">
      <c r="G58" t="s">
        <v>5602</v>
      </c>
      <c r="H58" t="s">
        <v>5824</v>
      </c>
      <c r="I58" s="106" t="s">
        <v>117</v>
      </c>
      <c r="J58" s="106"/>
      <c r="K58" s="106"/>
      <c r="L58" s="106"/>
    </row>
    <row r="59" spans="7:12" x14ac:dyDescent="0.25">
      <c r="G59" t="s">
        <v>5621</v>
      </c>
      <c r="H59" t="s">
        <v>5825</v>
      </c>
      <c r="I59" s="99" t="s">
        <v>117</v>
      </c>
      <c r="J59" s="99" t="s">
        <v>118</v>
      </c>
      <c r="K59" s="99"/>
      <c r="L59" s="99"/>
    </row>
    <row r="60" spans="7:12" x14ac:dyDescent="0.25">
      <c r="G60" t="s">
        <v>5636</v>
      </c>
      <c r="H60" t="s">
        <v>5826</v>
      </c>
      <c r="I60" s="99" t="s">
        <v>117</v>
      </c>
      <c r="J60" s="99"/>
      <c r="K60" s="99"/>
      <c r="L60" s="99"/>
    </row>
    <row r="61" spans="7:12" x14ac:dyDescent="0.25">
      <c r="G61" t="s">
        <v>5650</v>
      </c>
      <c r="H61" t="s">
        <v>5827</v>
      </c>
      <c r="I61" s="99" t="s">
        <v>117</v>
      </c>
      <c r="J61" s="99"/>
      <c r="K61" s="99"/>
      <c r="L61" s="99"/>
    </row>
    <row r="62" spans="7:12" x14ac:dyDescent="0.25">
      <c r="G62" t="s">
        <v>5662</v>
      </c>
      <c r="H62" t="s">
        <v>5828</v>
      </c>
      <c r="I62" s="99" t="s">
        <v>117</v>
      </c>
      <c r="J62" s="99"/>
      <c r="K62" s="99"/>
      <c r="L62" s="99"/>
    </row>
    <row r="63" spans="7:12" x14ac:dyDescent="0.25">
      <c r="G63" t="s">
        <v>5675</v>
      </c>
      <c r="H63" t="s">
        <v>5829</v>
      </c>
      <c r="I63" s="99" t="s">
        <v>117</v>
      </c>
      <c r="J63" s="99" t="s">
        <v>118</v>
      </c>
      <c r="K63" s="99"/>
      <c r="L63" s="99"/>
    </row>
    <row r="64" spans="7:12" x14ac:dyDescent="0.25">
      <c r="G64" t="s">
        <v>5687</v>
      </c>
      <c r="H64" t="s">
        <v>5830</v>
      </c>
      <c r="I64" s="99" t="s">
        <v>117</v>
      </c>
      <c r="J64" s="99" t="s">
        <v>118</v>
      </c>
      <c r="K64" s="99" t="s">
        <v>122</v>
      </c>
      <c r="L64" s="99"/>
    </row>
    <row r="65" spans="7:12" x14ac:dyDescent="0.25">
      <c r="G65" t="s">
        <v>5699</v>
      </c>
      <c r="H65" t="s">
        <v>5831</v>
      </c>
      <c r="I65" s="99" t="s">
        <v>117</v>
      </c>
      <c r="J65" s="99" t="s">
        <v>118</v>
      </c>
      <c r="K65" s="99" t="s">
        <v>122</v>
      </c>
      <c r="L65" s="99"/>
    </row>
    <row r="66" spans="7:12" x14ac:dyDescent="0.25">
      <c r="G66" t="s">
        <v>5710</v>
      </c>
      <c r="H66" t="s">
        <v>5832</v>
      </c>
      <c r="I66" s="99" t="s">
        <v>117</v>
      </c>
      <c r="J66" s="99"/>
      <c r="K66" s="99"/>
      <c r="L66" s="99"/>
    </row>
    <row r="67" spans="7:12" x14ac:dyDescent="0.25">
      <c r="G67" t="s">
        <v>5720</v>
      </c>
      <c r="H67" t="s">
        <v>5833</v>
      </c>
      <c r="I67" s="106" t="s">
        <v>117</v>
      </c>
      <c r="J67" s="106"/>
      <c r="K67" s="106"/>
      <c r="L67" s="106"/>
    </row>
    <row r="68" spans="7:12" x14ac:dyDescent="0.25">
      <c r="G68" t="s">
        <v>5730</v>
      </c>
      <c r="H68" t="s">
        <v>5834</v>
      </c>
      <c r="I68" s="106" t="s">
        <v>117</v>
      </c>
      <c r="J68" s="106"/>
      <c r="K68" s="106"/>
      <c r="L68" s="106"/>
    </row>
    <row r="69" spans="7:12" x14ac:dyDescent="0.25">
      <c r="G69" t="s">
        <v>5739</v>
      </c>
      <c r="H69" t="s">
        <v>5835</v>
      </c>
      <c r="I69" s="99" t="s">
        <v>117</v>
      </c>
      <c r="J69" s="99"/>
      <c r="K69" s="99"/>
      <c r="L69" s="99"/>
    </row>
    <row r="70" spans="7:12" x14ac:dyDescent="0.25">
      <c r="G70" t="s">
        <v>5747</v>
      </c>
      <c r="H70" t="s">
        <v>5836</v>
      </c>
      <c r="I70" s="99" t="s">
        <v>117</v>
      </c>
      <c r="J70" s="99" t="s">
        <v>118</v>
      </c>
      <c r="K70" s="99" t="s">
        <v>122</v>
      </c>
      <c r="L70" s="99"/>
    </row>
    <row r="71" spans="7:12" x14ac:dyDescent="0.25">
      <c r="G71" t="s">
        <v>5755</v>
      </c>
      <c r="H71" t="s">
        <v>5837</v>
      </c>
      <c r="I71" s="99" t="s">
        <v>117</v>
      </c>
      <c r="J71" s="99"/>
      <c r="K71" s="99"/>
      <c r="L71" s="99"/>
    </row>
    <row r="72" spans="7:12" x14ac:dyDescent="0.25">
      <c r="G72" t="s">
        <v>5761</v>
      </c>
      <c r="H72" t="s">
        <v>5838</v>
      </c>
      <c r="I72" s="99" t="s">
        <v>117</v>
      </c>
      <c r="J72" s="99"/>
      <c r="K72" s="99"/>
      <c r="L72" s="99"/>
    </row>
    <row r="73" spans="7:12" x14ac:dyDescent="0.25">
      <c r="G73" t="s">
        <v>5766</v>
      </c>
      <c r="H73" t="s">
        <v>5839</v>
      </c>
      <c r="I73" s="99" t="s">
        <v>117</v>
      </c>
      <c r="J73" s="99"/>
      <c r="K73" s="99"/>
      <c r="L73" s="99"/>
    </row>
    <row r="74" spans="7:12" x14ac:dyDescent="0.25">
      <c r="G74" t="s">
        <v>5771</v>
      </c>
      <c r="H74" t="s">
        <v>5840</v>
      </c>
      <c r="I74" s="99" t="s">
        <v>117</v>
      </c>
      <c r="J74" s="99"/>
      <c r="K74" s="99"/>
      <c r="L74" s="99"/>
    </row>
    <row r="75" spans="7:12" x14ac:dyDescent="0.25">
      <c r="G75" t="s">
        <v>5776</v>
      </c>
      <c r="H75" t="s">
        <v>5841</v>
      </c>
      <c r="I75" s="99" t="s">
        <v>117</v>
      </c>
      <c r="J75" s="99"/>
      <c r="K75" s="99"/>
      <c r="L75" s="99"/>
    </row>
    <row r="76" spans="7:12" x14ac:dyDescent="0.25">
      <c r="G76" t="s">
        <v>5781</v>
      </c>
      <c r="H76" t="s">
        <v>5842</v>
      </c>
      <c r="I76" s="99" t="s">
        <v>117</v>
      </c>
      <c r="J76" s="99" t="s">
        <v>118</v>
      </c>
      <c r="K76" s="99"/>
      <c r="L76" s="99"/>
    </row>
    <row r="77" spans="7:12" x14ac:dyDescent="0.25">
      <c r="G77" t="s">
        <v>5785</v>
      </c>
      <c r="H77" t="s">
        <v>5843</v>
      </c>
      <c r="I77" s="99" t="s">
        <v>117</v>
      </c>
      <c r="J77" s="99"/>
      <c r="K77" s="99"/>
      <c r="L77" s="99"/>
    </row>
    <row r="78" spans="7:12" x14ac:dyDescent="0.25">
      <c r="G78" t="s">
        <v>5534</v>
      </c>
      <c r="H78" t="s">
        <v>5844</v>
      </c>
      <c r="I78" s="106" t="s">
        <v>117</v>
      </c>
      <c r="J78" s="106"/>
      <c r="K78" s="106"/>
      <c r="L78" s="106"/>
    </row>
    <row r="79" spans="7:12" x14ac:dyDescent="0.25">
      <c r="G79" t="s">
        <v>5560</v>
      </c>
      <c r="H79" t="s">
        <v>5845</v>
      </c>
      <c r="I79" s="99" t="s">
        <v>117</v>
      </c>
      <c r="J79" s="99"/>
      <c r="K79" s="99"/>
      <c r="L79" s="99"/>
    </row>
    <row r="80" spans="7:12" x14ac:dyDescent="0.25">
      <c r="G80" t="s">
        <v>5583</v>
      </c>
      <c r="H80" t="s">
        <v>5846</v>
      </c>
      <c r="I80" s="99" t="s">
        <v>117</v>
      </c>
      <c r="J80" s="99" t="s">
        <v>118</v>
      </c>
      <c r="K80" s="99"/>
      <c r="L80" s="99"/>
    </row>
    <row r="81" spans="7:12" x14ac:dyDescent="0.25">
      <c r="G81" t="s">
        <v>5603</v>
      </c>
      <c r="H81" t="s">
        <v>5847</v>
      </c>
      <c r="I81" s="99"/>
      <c r="J81" s="99"/>
      <c r="K81" s="99" t="s">
        <v>122</v>
      </c>
      <c r="L81" s="99" t="s">
        <v>176</v>
      </c>
    </row>
    <row r="82" spans="7:12" x14ac:dyDescent="0.25">
      <c r="G82" t="s">
        <v>5622</v>
      </c>
      <c r="H82" t="s">
        <v>5848</v>
      </c>
      <c r="I82" s="99"/>
      <c r="J82" s="99"/>
      <c r="K82" s="99" t="s">
        <v>122</v>
      </c>
      <c r="L82" s="99"/>
    </row>
    <row r="83" spans="7:12" x14ac:dyDescent="0.25">
      <c r="G83" t="s">
        <v>5637</v>
      </c>
      <c r="H83" t="s">
        <v>5849</v>
      </c>
      <c r="I83" s="99"/>
      <c r="J83" s="99"/>
      <c r="K83" s="99" t="s">
        <v>122</v>
      </c>
      <c r="L83" s="99"/>
    </row>
    <row r="84" spans="7:12" x14ac:dyDescent="0.25">
      <c r="G84" t="s">
        <v>5651</v>
      </c>
      <c r="H84" t="s">
        <v>5850</v>
      </c>
      <c r="I84" s="99"/>
      <c r="J84" s="99"/>
      <c r="K84" s="99" t="s">
        <v>122</v>
      </c>
      <c r="L84" s="99"/>
    </row>
    <row r="85" spans="7:12" x14ac:dyDescent="0.25">
      <c r="G85" t="s">
        <v>5663</v>
      </c>
      <c r="H85" t="s">
        <v>5851</v>
      </c>
      <c r="I85" s="99"/>
      <c r="J85" s="99"/>
      <c r="K85" s="99" t="s">
        <v>122</v>
      </c>
      <c r="L85" s="99"/>
    </row>
    <row r="86" spans="7:12" x14ac:dyDescent="0.25">
      <c r="G86" t="s">
        <v>5676</v>
      </c>
      <c r="H86" t="s">
        <v>5852</v>
      </c>
      <c r="I86" s="99" t="s">
        <v>117</v>
      </c>
      <c r="J86" s="99"/>
      <c r="K86" s="99"/>
      <c r="L86" s="99"/>
    </row>
    <row r="87" spans="7:12" x14ac:dyDescent="0.25">
      <c r="G87" t="s">
        <v>5688</v>
      </c>
      <c r="H87" t="s">
        <v>5853</v>
      </c>
      <c r="I87" s="99" t="s">
        <v>117</v>
      </c>
      <c r="J87" s="99"/>
      <c r="K87" s="99"/>
      <c r="L87" s="99"/>
    </row>
    <row r="88" spans="7:12" x14ac:dyDescent="0.25">
      <c r="G88" t="s">
        <v>5700</v>
      </c>
      <c r="H88" t="s">
        <v>5854</v>
      </c>
      <c r="I88" s="99" t="s">
        <v>117</v>
      </c>
      <c r="J88" s="99" t="s">
        <v>118</v>
      </c>
      <c r="K88" s="99"/>
      <c r="L88" s="99"/>
    </row>
    <row r="89" spans="7:12" x14ac:dyDescent="0.25">
      <c r="G89" t="s">
        <v>5711</v>
      </c>
      <c r="H89" t="s">
        <v>5855</v>
      </c>
      <c r="I89" s="106" t="s">
        <v>117</v>
      </c>
      <c r="J89" s="106"/>
      <c r="K89" s="106"/>
      <c r="L89" s="106"/>
    </row>
    <row r="90" spans="7:12" x14ac:dyDescent="0.25">
      <c r="G90" t="s">
        <v>5721</v>
      </c>
      <c r="H90" t="s">
        <v>5856</v>
      </c>
      <c r="I90" s="99"/>
      <c r="J90" s="99"/>
      <c r="K90" s="99" t="s">
        <v>122</v>
      </c>
      <c r="L90" s="99" t="s">
        <v>176</v>
      </c>
    </row>
    <row r="91" spans="7:12" x14ac:dyDescent="0.25">
      <c r="G91" t="s">
        <v>5731</v>
      </c>
      <c r="H91" t="s">
        <v>5857</v>
      </c>
      <c r="I91" s="99"/>
      <c r="J91" s="99"/>
      <c r="K91" s="99"/>
      <c r="L91" s="99" t="s">
        <v>176</v>
      </c>
    </row>
    <row r="92" spans="7:12" x14ac:dyDescent="0.25">
      <c r="G92" t="s">
        <v>5535</v>
      </c>
      <c r="H92" t="s">
        <v>5858</v>
      </c>
      <c r="I92" s="99" t="s">
        <v>117</v>
      </c>
      <c r="J92" s="99"/>
      <c r="K92" s="99"/>
      <c r="L92" s="99"/>
    </row>
    <row r="93" spans="7:12" x14ac:dyDescent="0.25">
      <c r="G93" t="s">
        <v>5561</v>
      </c>
      <c r="H93" t="s">
        <v>5859</v>
      </c>
      <c r="I93" s="99" t="s">
        <v>117</v>
      </c>
      <c r="J93" s="99"/>
      <c r="K93" s="99"/>
      <c r="L93" s="99"/>
    </row>
    <row r="94" spans="7:12" x14ac:dyDescent="0.25">
      <c r="G94" t="s">
        <v>5584</v>
      </c>
      <c r="H94" t="s">
        <v>5860</v>
      </c>
      <c r="I94" s="99" t="s">
        <v>117</v>
      </c>
      <c r="J94" s="99" t="s">
        <v>118</v>
      </c>
      <c r="K94" s="99"/>
      <c r="L94" s="99"/>
    </row>
    <row r="95" spans="7:12" x14ac:dyDescent="0.25">
      <c r="G95" t="s">
        <v>5604</v>
      </c>
      <c r="H95" t="s">
        <v>5861</v>
      </c>
      <c r="I95" s="99" t="s">
        <v>117</v>
      </c>
      <c r="J95" s="99" t="s">
        <v>118</v>
      </c>
      <c r="K95" s="99"/>
      <c r="L95" s="99"/>
    </row>
    <row r="96" spans="7:12" x14ac:dyDescent="0.25">
      <c r="G96" t="s">
        <v>5623</v>
      </c>
      <c r="H96" t="s">
        <v>5862</v>
      </c>
      <c r="I96" s="99" t="s">
        <v>117</v>
      </c>
      <c r="J96" s="99" t="s">
        <v>118</v>
      </c>
      <c r="K96" s="99"/>
      <c r="L96" s="99"/>
    </row>
    <row r="97" spans="7:12" x14ac:dyDescent="0.25">
      <c r="G97" t="s">
        <v>5638</v>
      </c>
      <c r="H97" t="s">
        <v>5863</v>
      </c>
      <c r="I97" s="99" t="s">
        <v>117</v>
      </c>
      <c r="J97" s="99" t="s">
        <v>118</v>
      </c>
      <c r="K97" s="99"/>
      <c r="L97" s="99"/>
    </row>
    <row r="98" spans="7:12" x14ac:dyDescent="0.25">
      <c r="G98" t="s">
        <v>5652</v>
      </c>
      <c r="H98" t="s">
        <v>5864</v>
      </c>
      <c r="I98" s="99" t="s">
        <v>117</v>
      </c>
      <c r="J98" s="99"/>
      <c r="K98" s="99" t="s">
        <v>122</v>
      </c>
      <c r="L98" s="99"/>
    </row>
    <row r="99" spans="7:12" x14ac:dyDescent="0.25">
      <c r="G99" t="s">
        <v>5664</v>
      </c>
      <c r="H99" t="s">
        <v>5865</v>
      </c>
      <c r="I99" s="99"/>
      <c r="J99" s="99"/>
      <c r="K99" s="99"/>
      <c r="L99" s="99" t="s">
        <v>176</v>
      </c>
    </row>
    <row r="100" spans="7:12" x14ac:dyDescent="0.25">
      <c r="G100" t="s">
        <v>5677</v>
      </c>
      <c r="H100" t="s">
        <v>5866</v>
      </c>
      <c r="I100" s="99" t="s">
        <v>117</v>
      </c>
      <c r="J100" s="99" t="s">
        <v>118</v>
      </c>
      <c r="K100" s="99"/>
      <c r="L100" s="99"/>
    </row>
    <row r="101" spans="7:12" x14ac:dyDescent="0.25">
      <c r="G101" t="s">
        <v>5689</v>
      </c>
      <c r="H101" t="s">
        <v>5867</v>
      </c>
      <c r="I101" s="99" t="s">
        <v>117</v>
      </c>
      <c r="J101" s="99"/>
      <c r="K101" s="99"/>
      <c r="L101" s="99"/>
    </row>
    <row r="102" spans="7:12" x14ac:dyDescent="0.25">
      <c r="G102" t="s">
        <v>5701</v>
      </c>
      <c r="H102" t="s">
        <v>5868</v>
      </c>
      <c r="I102" s="99" t="s">
        <v>117</v>
      </c>
      <c r="J102" s="99"/>
      <c r="K102" s="99"/>
      <c r="L102" s="99"/>
    </row>
    <row r="103" spans="7:12" x14ac:dyDescent="0.25">
      <c r="G103" t="s">
        <v>5712</v>
      </c>
      <c r="H103" t="s">
        <v>5869</v>
      </c>
      <c r="I103" s="99" t="s">
        <v>117</v>
      </c>
      <c r="J103" s="99"/>
      <c r="K103" s="99"/>
      <c r="L103" s="99"/>
    </row>
    <row r="104" spans="7:12" x14ac:dyDescent="0.25">
      <c r="G104" t="s">
        <v>5722</v>
      </c>
      <c r="H104" t="s">
        <v>5870</v>
      </c>
      <c r="I104" s="99" t="s">
        <v>117</v>
      </c>
      <c r="J104" s="99"/>
      <c r="K104" s="99"/>
      <c r="L104" s="99"/>
    </row>
    <row r="105" spans="7:12" x14ac:dyDescent="0.25">
      <c r="G105" t="s">
        <v>5732</v>
      </c>
      <c r="H105" t="s">
        <v>5871</v>
      </c>
      <c r="I105" s="99" t="s">
        <v>117</v>
      </c>
      <c r="J105" s="99"/>
      <c r="K105" s="99"/>
      <c r="L105" s="99"/>
    </row>
    <row r="106" spans="7:12" x14ac:dyDescent="0.25">
      <c r="G106" t="s">
        <v>5740</v>
      </c>
      <c r="H106" t="s">
        <v>5872</v>
      </c>
      <c r="I106" s="106"/>
      <c r="J106" s="106"/>
      <c r="K106" s="106"/>
      <c r="L106" s="106" t="s">
        <v>176</v>
      </c>
    </row>
    <row r="107" spans="7:12" x14ac:dyDescent="0.25">
      <c r="G107" t="s">
        <v>5748</v>
      </c>
      <c r="H107" t="s">
        <v>5873</v>
      </c>
      <c r="I107" s="106"/>
      <c r="J107" s="106"/>
      <c r="K107" s="106"/>
      <c r="L107" s="106" t="s">
        <v>176</v>
      </c>
    </row>
    <row r="108" spans="7:12" x14ac:dyDescent="0.25">
      <c r="G108" t="s">
        <v>5756</v>
      </c>
      <c r="H108" t="s">
        <v>5874</v>
      </c>
      <c r="I108" s="99" t="s">
        <v>117</v>
      </c>
      <c r="J108" s="99"/>
      <c r="K108" s="99"/>
      <c r="L108" s="99"/>
    </row>
    <row r="109" spans="7:12" x14ac:dyDescent="0.25">
      <c r="G109" t="s">
        <v>5762</v>
      </c>
      <c r="H109" t="s">
        <v>5875</v>
      </c>
      <c r="I109" s="99" t="s">
        <v>117</v>
      </c>
      <c r="J109" s="99"/>
      <c r="K109" s="99"/>
      <c r="L109" s="99"/>
    </row>
    <row r="110" spans="7:12" x14ac:dyDescent="0.25">
      <c r="G110" t="s">
        <v>5767</v>
      </c>
      <c r="H110" t="s">
        <v>5876</v>
      </c>
      <c r="I110" s="99" t="s">
        <v>117</v>
      </c>
      <c r="J110" s="99"/>
      <c r="K110" s="99"/>
      <c r="L110" s="99"/>
    </row>
    <row r="111" spans="7:12" x14ac:dyDescent="0.25">
      <c r="G111" t="s">
        <v>5772</v>
      </c>
      <c r="H111" t="s">
        <v>5877</v>
      </c>
      <c r="I111" s="106" t="s">
        <v>117</v>
      </c>
      <c r="J111" s="106" t="s">
        <v>118</v>
      </c>
      <c r="K111" s="106"/>
      <c r="L111" s="106"/>
    </row>
    <row r="112" spans="7:12" x14ac:dyDescent="0.25">
      <c r="G112" t="s">
        <v>5777</v>
      </c>
      <c r="H112" t="s">
        <v>5878</v>
      </c>
      <c r="I112" s="106" t="s">
        <v>117</v>
      </c>
      <c r="J112" s="106"/>
      <c r="K112" s="106"/>
      <c r="L112" s="106"/>
    </row>
    <row r="113" spans="7:12" x14ac:dyDescent="0.25">
      <c r="G113" t="s">
        <v>5782</v>
      </c>
      <c r="H113" t="s">
        <v>5879</v>
      </c>
      <c r="I113" s="99" t="s">
        <v>117</v>
      </c>
      <c r="J113" s="99"/>
      <c r="K113" s="99"/>
      <c r="L113" s="99"/>
    </row>
    <row r="114" spans="7:12" x14ac:dyDescent="0.25">
      <c r="G114" t="s">
        <v>5786</v>
      </c>
      <c r="H114" t="s">
        <v>5880</v>
      </c>
      <c r="I114" s="106" t="s">
        <v>117</v>
      </c>
      <c r="J114" s="106"/>
      <c r="K114" s="106"/>
      <c r="L114" s="106"/>
    </row>
    <row r="115" spans="7:12" x14ac:dyDescent="0.25">
      <c r="G115" t="s">
        <v>5787</v>
      </c>
      <c r="H115" t="s">
        <v>5881</v>
      </c>
      <c r="I115" s="106" t="s">
        <v>117</v>
      </c>
      <c r="J115" s="106"/>
      <c r="K115" s="106"/>
      <c r="L115" s="106"/>
    </row>
    <row r="116" spans="7:12" x14ac:dyDescent="0.25">
      <c r="G116" t="s">
        <v>5536</v>
      </c>
      <c r="H116" t="s">
        <v>5882</v>
      </c>
      <c r="I116" s="99" t="s">
        <v>117</v>
      </c>
      <c r="J116" s="99"/>
      <c r="K116" s="99"/>
      <c r="L116" s="99"/>
    </row>
    <row r="117" spans="7:12" x14ac:dyDescent="0.25">
      <c r="G117" t="s">
        <v>5562</v>
      </c>
      <c r="H117" t="s">
        <v>5883</v>
      </c>
      <c r="I117" s="99" t="s">
        <v>117</v>
      </c>
      <c r="J117" s="99"/>
      <c r="K117" s="99"/>
      <c r="L117" s="99"/>
    </row>
    <row r="118" spans="7:12" x14ac:dyDescent="0.25">
      <c r="G118" t="s">
        <v>5585</v>
      </c>
      <c r="H118" t="s">
        <v>5884</v>
      </c>
      <c r="I118" s="99" t="s">
        <v>117</v>
      </c>
      <c r="J118" s="99"/>
      <c r="K118" s="99"/>
      <c r="L118" s="99"/>
    </row>
    <row r="119" spans="7:12" x14ac:dyDescent="0.25">
      <c r="G119" t="s">
        <v>5605</v>
      </c>
      <c r="H119" t="s">
        <v>5885</v>
      </c>
      <c r="I119" s="99" t="s">
        <v>117</v>
      </c>
      <c r="J119" s="99"/>
      <c r="K119" s="99"/>
      <c r="L119" s="99"/>
    </row>
    <row r="120" spans="7:12" x14ac:dyDescent="0.25">
      <c r="G120" t="s">
        <v>5624</v>
      </c>
      <c r="H120" t="s">
        <v>5886</v>
      </c>
      <c r="I120" s="99" t="s">
        <v>117</v>
      </c>
      <c r="J120" s="99" t="s">
        <v>118</v>
      </c>
      <c r="K120" s="99"/>
      <c r="L120" s="99"/>
    </row>
    <row r="121" spans="7:12" x14ac:dyDescent="0.25">
      <c r="G121" t="s">
        <v>5639</v>
      </c>
      <c r="H121" t="s">
        <v>5887</v>
      </c>
      <c r="I121" s="99" t="s">
        <v>117</v>
      </c>
      <c r="J121" s="99" t="s">
        <v>118</v>
      </c>
      <c r="K121" s="99"/>
      <c r="L121" s="99"/>
    </row>
    <row r="122" spans="7:12" x14ac:dyDescent="0.25">
      <c r="G122" t="s">
        <v>5653</v>
      </c>
      <c r="H122" t="s">
        <v>5888</v>
      </c>
      <c r="I122" s="99" t="s">
        <v>117</v>
      </c>
      <c r="J122" s="99"/>
      <c r="K122" s="99"/>
      <c r="L122" s="99"/>
    </row>
    <row r="123" spans="7:12" x14ac:dyDescent="0.25">
      <c r="G123" t="s">
        <v>5665</v>
      </c>
      <c r="H123" t="s">
        <v>5889</v>
      </c>
      <c r="I123" s="99" t="s">
        <v>117</v>
      </c>
      <c r="J123" s="99"/>
      <c r="K123" s="99"/>
      <c r="L123" s="99"/>
    </row>
    <row r="124" spans="7:12" x14ac:dyDescent="0.25">
      <c r="G124" t="s">
        <v>5678</v>
      </c>
      <c r="H124" t="s">
        <v>5890</v>
      </c>
      <c r="I124" s="99" t="s">
        <v>117</v>
      </c>
      <c r="J124" s="99"/>
      <c r="K124" s="99"/>
      <c r="L124" s="99"/>
    </row>
    <row r="125" spans="7:12" x14ac:dyDescent="0.25">
      <c r="G125" t="s">
        <v>5690</v>
      </c>
      <c r="H125" t="s">
        <v>5891</v>
      </c>
      <c r="I125" s="99" t="s">
        <v>117</v>
      </c>
      <c r="J125" s="99"/>
      <c r="K125" s="99"/>
      <c r="L125" s="99"/>
    </row>
    <row r="126" spans="7:12" x14ac:dyDescent="0.25">
      <c r="G126" t="s">
        <v>5702</v>
      </c>
      <c r="H126" t="s">
        <v>5892</v>
      </c>
      <c r="I126" s="99" t="s">
        <v>117</v>
      </c>
      <c r="J126" s="99"/>
      <c r="K126" s="99"/>
      <c r="L126" s="99"/>
    </row>
    <row r="127" spans="7:12" x14ac:dyDescent="0.25">
      <c r="G127" t="s">
        <v>5713</v>
      </c>
      <c r="H127" t="s">
        <v>5893</v>
      </c>
      <c r="I127" s="99" t="s">
        <v>117</v>
      </c>
      <c r="J127" s="99"/>
      <c r="K127" s="99"/>
      <c r="L127" s="99"/>
    </row>
    <row r="128" spans="7:12" x14ac:dyDescent="0.25">
      <c r="G128" t="s">
        <v>5723</v>
      </c>
      <c r="H128" t="s">
        <v>5894</v>
      </c>
      <c r="I128" s="99" t="s">
        <v>117</v>
      </c>
      <c r="J128" s="99"/>
      <c r="K128" s="99"/>
      <c r="L128" s="99"/>
    </row>
    <row r="129" spans="7:12" x14ac:dyDescent="0.25">
      <c r="G129" t="s">
        <v>5733</v>
      </c>
      <c r="H129" t="s">
        <v>5895</v>
      </c>
      <c r="I129" s="99" t="s">
        <v>117</v>
      </c>
      <c r="J129" s="99"/>
      <c r="K129" s="99"/>
      <c r="L129" s="99"/>
    </row>
    <row r="130" spans="7:12" x14ac:dyDescent="0.25">
      <c r="G130" t="s">
        <v>5741</v>
      </c>
      <c r="H130" t="s">
        <v>5896</v>
      </c>
      <c r="I130" s="99" t="s">
        <v>117</v>
      </c>
      <c r="J130" s="99"/>
      <c r="K130" s="99"/>
      <c r="L130" s="99"/>
    </row>
    <row r="131" spans="7:12" x14ac:dyDescent="0.25">
      <c r="G131" t="s">
        <v>5749</v>
      </c>
      <c r="H131" t="s">
        <v>5897</v>
      </c>
      <c r="I131" s="99" t="s">
        <v>117</v>
      </c>
      <c r="J131" s="99"/>
      <c r="K131" s="99"/>
      <c r="L131" s="99"/>
    </row>
    <row r="132" spans="7:12" x14ac:dyDescent="0.25">
      <c r="G132" t="s">
        <v>5757</v>
      </c>
      <c r="H132" t="s">
        <v>5898</v>
      </c>
      <c r="I132" s="99" t="s">
        <v>117</v>
      </c>
      <c r="J132" s="99"/>
      <c r="K132" s="99"/>
      <c r="L132" s="99"/>
    </row>
    <row r="133" spans="7:12" x14ac:dyDescent="0.25">
      <c r="G133" t="s">
        <v>5537</v>
      </c>
      <c r="H133" t="s">
        <v>5899</v>
      </c>
      <c r="I133" s="99" t="s">
        <v>117</v>
      </c>
      <c r="J133" s="99"/>
      <c r="K133" s="99"/>
      <c r="L133" s="99"/>
    </row>
    <row r="134" spans="7:12" x14ac:dyDescent="0.25">
      <c r="G134" t="s">
        <v>5563</v>
      </c>
      <c r="H134" t="s">
        <v>5900</v>
      </c>
      <c r="I134" s="99" t="s">
        <v>117</v>
      </c>
      <c r="J134" s="99"/>
      <c r="K134" s="99"/>
      <c r="L134" s="99"/>
    </row>
    <row r="135" spans="7:12" x14ac:dyDescent="0.25">
      <c r="G135" t="s">
        <v>5586</v>
      </c>
      <c r="H135" t="s">
        <v>5901</v>
      </c>
      <c r="I135" s="99" t="s">
        <v>117</v>
      </c>
      <c r="J135" s="99"/>
      <c r="K135" s="99"/>
      <c r="L135" s="99"/>
    </row>
    <row r="136" spans="7:12" x14ac:dyDescent="0.25">
      <c r="G136" t="s">
        <v>5606</v>
      </c>
      <c r="H136" t="s">
        <v>5902</v>
      </c>
      <c r="I136" s="99" t="s">
        <v>117</v>
      </c>
      <c r="J136" s="99"/>
      <c r="K136" s="99"/>
      <c r="L136" s="99"/>
    </row>
    <row r="137" spans="7:12" x14ac:dyDescent="0.25">
      <c r="G137" t="s">
        <v>84</v>
      </c>
      <c r="H137" t="s">
        <v>5903</v>
      </c>
      <c r="I137" s="99" t="s">
        <v>117</v>
      </c>
      <c r="J137" s="99"/>
      <c r="K137" s="99"/>
      <c r="L137" s="99"/>
    </row>
    <row r="138" spans="7:12" x14ac:dyDescent="0.25">
      <c r="G138" t="s">
        <v>5640</v>
      </c>
      <c r="H138" t="s">
        <v>5904</v>
      </c>
      <c r="I138" s="99" t="s">
        <v>117</v>
      </c>
      <c r="J138" s="99"/>
      <c r="K138" s="99"/>
      <c r="L138" s="99"/>
    </row>
    <row r="139" spans="7:12" x14ac:dyDescent="0.25">
      <c r="G139" t="s">
        <v>5654</v>
      </c>
      <c r="H139" t="s">
        <v>5905</v>
      </c>
      <c r="I139" s="99" t="s">
        <v>117</v>
      </c>
      <c r="J139" s="99"/>
      <c r="K139" s="99"/>
      <c r="L139" s="99"/>
    </row>
    <row r="140" spans="7:12" x14ac:dyDescent="0.25">
      <c r="G140" t="s">
        <v>5666</v>
      </c>
      <c r="H140" t="s">
        <v>5906</v>
      </c>
      <c r="I140" s="99" t="s">
        <v>117</v>
      </c>
      <c r="J140" s="99"/>
      <c r="K140" s="99"/>
      <c r="L140" s="99"/>
    </row>
    <row r="141" spans="7:12" x14ac:dyDescent="0.25">
      <c r="G141" t="s">
        <v>5679</v>
      </c>
      <c r="H141" t="s">
        <v>5907</v>
      </c>
      <c r="I141" s="99" t="s">
        <v>117</v>
      </c>
      <c r="J141" s="99"/>
      <c r="K141" s="99"/>
      <c r="L141" s="99"/>
    </row>
    <row r="142" spans="7:12" x14ac:dyDescent="0.25">
      <c r="G142" t="s">
        <v>5691</v>
      </c>
      <c r="H142" t="s">
        <v>5908</v>
      </c>
      <c r="I142" s="99" t="s">
        <v>117</v>
      </c>
      <c r="J142" s="99"/>
      <c r="K142" s="99"/>
      <c r="L142" s="99"/>
    </row>
    <row r="143" spans="7:12" x14ac:dyDescent="0.25">
      <c r="G143" t="s">
        <v>5703</v>
      </c>
      <c r="H143" t="s">
        <v>5909</v>
      </c>
      <c r="I143" s="99" t="s">
        <v>117</v>
      </c>
      <c r="J143" s="99"/>
      <c r="K143" s="99"/>
      <c r="L143" s="99"/>
    </row>
    <row r="144" spans="7:12" x14ac:dyDescent="0.25">
      <c r="G144" t="s">
        <v>5714</v>
      </c>
      <c r="H144" t="s">
        <v>5910</v>
      </c>
      <c r="I144" s="99" t="s">
        <v>117</v>
      </c>
      <c r="J144" s="99"/>
      <c r="K144" s="99"/>
      <c r="L144" s="99"/>
    </row>
    <row r="145" spans="7:12" x14ac:dyDescent="0.25">
      <c r="G145" t="s">
        <v>5724</v>
      </c>
      <c r="H145" t="s">
        <v>5911</v>
      </c>
      <c r="I145" s="106" t="s">
        <v>117</v>
      </c>
      <c r="J145" s="106"/>
      <c r="K145" s="106"/>
      <c r="L145" s="106"/>
    </row>
    <row r="146" spans="7:12" x14ac:dyDescent="0.25">
      <c r="G146" t="s">
        <v>5734</v>
      </c>
      <c r="H146" t="s">
        <v>5912</v>
      </c>
      <c r="I146" s="99" t="s">
        <v>117</v>
      </c>
      <c r="J146" s="99"/>
      <c r="K146" s="99"/>
      <c r="L146" s="99"/>
    </row>
    <row r="147" spans="7:12" x14ac:dyDescent="0.25">
      <c r="G147" t="s">
        <v>5742</v>
      </c>
      <c r="H147" t="s">
        <v>5913</v>
      </c>
      <c r="I147" s="99" t="s">
        <v>117</v>
      </c>
      <c r="J147" s="99"/>
      <c r="K147" s="99"/>
      <c r="L147" s="99"/>
    </row>
    <row r="148" spans="7:12" x14ac:dyDescent="0.25">
      <c r="G148" t="s">
        <v>5750</v>
      </c>
      <c r="H148" t="s">
        <v>5914</v>
      </c>
      <c r="I148" s="99" t="s">
        <v>117</v>
      </c>
      <c r="J148" s="99"/>
      <c r="K148" s="99"/>
      <c r="L148" s="99"/>
    </row>
    <row r="149" spans="7:12" x14ac:dyDescent="0.25">
      <c r="G149" t="s">
        <v>5538</v>
      </c>
      <c r="H149" t="s">
        <v>5915</v>
      </c>
      <c r="I149" s="99" t="s">
        <v>117</v>
      </c>
      <c r="J149" s="99" t="s">
        <v>118</v>
      </c>
      <c r="K149" s="99"/>
      <c r="L149" s="99"/>
    </row>
    <row r="150" spans="7:12" x14ac:dyDescent="0.25">
      <c r="G150" t="s">
        <v>5564</v>
      </c>
      <c r="H150" t="s">
        <v>5916</v>
      </c>
      <c r="I150" s="99" t="s">
        <v>117</v>
      </c>
      <c r="J150" s="99" t="s">
        <v>118</v>
      </c>
      <c r="K150" s="99"/>
      <c r="L150" s="99"/>
    </row>
    <row r="151" spans="7:12" x14ac:dyDescent="0.25">
      <c r="G151" t="s">
        <v>5587</v>
      </c>
      <c r="H151" t="s">
        <v>5917</v>
      </c>
      <c r="I151" s="99" t="s">
        <v>117</v>
      </c>
      <c r="J151" s="99"/>
      <c r="K151" s="99"/>
      <c r="L151" s="99"/>
    </row>
    <row r="152" spans="7:12" x14ac:dyDescent="0.25">
      <c r="G152" t="s">
        <v>5607</v>
      </c>
      <c r="H152" t="s">
        <v>5918</v>
      </c>
      <c r="I152" s="99" t="s">
        <v>117</v>
      </c>
      <c r="J152" s="99" t="s">
        <v>118</v>
      </c>
      <c r="K152" s="99"/>
      <c r="L152" s="99"/>
    </row>
    <row r="153" spans="7:12" x14ac:dyDescent="0.25">
      <c r="G153" t="s">
        <v>5625</v>
      </c>
      <c r="H153" t="s">
        <v>5919</v>
      </c>
      <c r="I153" s="99" t="s">
        <v>117</v>
      </c>
      <c r="J153" s="99"/>
      <c r="K153" s="99"/>
      <c r="L153" s="99"/>
    </row>
    <row r="154" spans="7:12" x14ac:dyDescent="0.25">
      <c r="G154" t="s">
        <v>5539</v>
      </c>
      <c r="H154" t="s">
        <v>5920</v>
      </c>
      <c r="I154" s="99" t="s">
        <v>117</v>
      </c>
      <c r="J154" s="99"/>
      <c r="K154" s="99"/>
      <c r="L154" s="99"/>
    </row>
    <row r="155" spans="7:12" x14ac:dyDescent="0.25">
      <c r="G155" t="s">
        <v>5565</v>
      </c>
      <c r="H155" t="s">
        <v>5921</v>
      </c>
      <c r="I155" s="99" t="s">
        <v>117</v>
      </c>
      <c r="J155" s="99"/>
      <c r="K155" s="99"/>
      <c r="L155" s="99"/>
    </row>
    <row r="156" spans="7:12" x14ac:dyDescent="0.25">
      <c r="G156" t="s">
        <v>5588</v>
      </c>
      <c r="H156" t="s">
        <v>5922</v>
      </c>
      <c r="I156" s="106" t="s">
        <v>117</v>
      </c>
      <c r="J156" s="106" t="s">
        <v>118</v>
      </c>
      <c r="K156" s="106" t="s">
        <v>122</v>
      </c>
      <c r="L156" s="106"/>
    </row>
    <row r="157" spans="7:12" x14ac:dyDescent="0.25">
      <c r="G157" t="s">
        <v>5608</v>
      </c>
      <c r="H157" t="s">
        <v>5923</v>
      </c>
      <c r="I157" s="99" t="s">
        <v>117</v>
      </c>
      <c r="J157" s="99" t="s">
        <v>118</v>
      </c>
      <c r="K157" s="99" t="s">
        <v>122</v>
      </c>
      <c r="L157" s="99"/>
    </row>
    <row r="158" spans="7:12" x14ac:dyDescent="0.25">
      <c r="G158" t="s">
        <v>5626</v>
      </c>
      <c r="H158" t="s">
        <v>5924</v>
      </c>
      <c r="I158" s="99" t="s">
        <v>117</v>
      </c>
      <c r="J158" s="99"/>
      <c r="K158" s="99"/>
      <c r="L158" s="99"/>
    </row>
    <row r="159" spans="7:12" x14ac:dyDescent="0.25">
      <c r="G159" t="s">
        <v>5641</v>
      </c>
      <c r="H159" t="s">
        <v>5925</v>
      </c>
      <c r="I159" s="99" t="s">
        <v>117</v>
      </c>
      <c r="J159" s="99"/>
      <c r="K159" s="99"/>
      <c r="L159" s="99"/>
    </row>
    <row r="160" spans="7:12" x14ac:dyDescent="0.25">
      <c r="G160" t="s">
        <v>5655</v>
      </c>
      <c r="H160" t="s">
        <v>5926</v>
      </c>
      <c r="I160" s="99" t="s">
        <v>117</v>
      </c>
      <c r="J160" s="99" t="s">
        <v>118</v>
      </c>
      <c r="K160" s="99" t="s">
        <v>122</v>
      </c>
      <c r="L160" s="99"/>
    </row>
    <row r="161" spans="7:12" x14ac:dyDescent="0.25">
      <c r="G161" t="s">
        <v>5667</v>
      </c>
      <c r="H161" t="s">
        <v>5927</v>
      </c>
      <c r="I161" s="99" t="s">
        <v>117</v>
      </c>
      <c r="J161" s="99"/>
      <c r="K161" s="99" t="s">
        <v>122</v>
      </c>
      <c r="L161" s="99"/>
    </row>
    <row r="162" spans="7:12" x14ac:dyDescent="0.25">
      <c r="G162" t="s">
        <v>5680</v>
      </c>
      <c r="H162" t="s">
        <v>5928</v>
      </c>
      <c r="I162" s="99" t="s">
        <v>117</v>
      </c>
      <c r="J162" s="99" t="s">
        <v>118</v>
      </c>
      <c r="K162" s="99" t="s">
        <v>122</v>
      </c>
      <c r="L162" s="99"/>
    </row>
    <row r="163" spans="7:12" x14ac:dyDescent="0.25">
      <c r="G163" t="s">
        <v>5692</v>
      </c>
      <c r="H163" t="s">
        <v>5929</v>
      </c>
      <c r="I163" s="99" t="s">
        <v>117</v>
      </c>
      <c r="J163" s="99" t="s">
        <v>118</v>
      </c>
      <c r="K163" s="99" t="s">
        <v>122</v>
      </c>
      <c r="L163" s="99"/>
    </row>
    <row r="164" spans="7:12" x14ac:dyDescent="0.25">
      <c r="G164" t="s">
        <v>5704</v>
      </c>
      <c r="H164" t="s">
        <v>5930</v>
      </c>
      <c r="I164" s="99" t="s">
        <v>117</v>
      </c>
      <c r="J164" s="99" t="s">
        <v>118</v>
      </c>
      <c r="K164" s="99" t="s">
        <v>122</v>
      </c>
      <c r="L164" s="99"/>
    </row>
    <row r="165" spans="7:12" x14ac:dyDescent="0.25">
      <c r="G165" t="s">
        <v>5715</v>
      </c>
      <c r="H165" t="s">
        <v>5931</v>
      </c>
      <c r="I165" s="99" t="s">
        <v>117</v>
      </c>
      <c r="J165" s="99" t="s">
        <v>118</v>
      </c>
      <c r="K165" s="99" t="s">
        <v>122</v>
      </c>
      <c r="L165" s="99"/>
    </row>
    <row r="166" spans="7:12" x14ac:dyDescent="0.25">
      <c r="G166" t="s">
        <v>5725</v>
      </c>
      <c r="H166" t="s">
        <v>5932</v>
      </c>
      <c r="I166" s="99" t="s">
        <v>117</v>
      </c>
      <c r="J166" s="99" t="s">
        <v>118</v>
      </c>
      <c r="K166" s="99" t="s">
        <v>122</v>
      </c>
      <c r="L166" s="99"/>
    </row>
    <row r="167" spans="7:12" x14ac:dyDescent="0.25">
      <c r="G167" t="s">
        <v>5735</v>
      </c>
      <c r="H167" t="s">
        <v>5933</v>
      </c>
      <c r="I167" s="99" t="s">
        <v>117</v>
      </c>
      <c r="J167" s="99"/>
      <c r="K167" s="99"/>
      <c r="L167" s="99"/>
    </row>
    <row r="168" spans="7:12" x14ac:dyDescent="0.25">
      <c r="G168" t="s">
        <v>5743</v>
      </c>
      <c r="H168" t="s">
        <v>5934</v>
      </c>
      <c r="I168" s="99" t="s">
        <v>117</v>
      </c>
      <c r="J168" s="99"/>
      <c r="K168" s="99"/>
      <c r="L168" s="99"/>
    </row>
    <row r="169" spans="7:12" x14ac:dyDescent="0.25">
      <c r="G169" t="s">
        <v>5751</v>
      </c>
      <c r="H169" t="s">
        <v>5935</v>
      </c>
      <c r="I169" s="99" t="s">
        <v>117</v>
      </c>
      <c r="J169" s="99"/>
      <c r="K169" s="99"/>
      <c r="L169" s="99"/>
    </row>
    <row r="170" spans="7:12" x14ac:dyDescent="0.25">
      <c r="G170" t="s">
        <v>5540</v>
      </c>
      <c r="H170" t="s">
        <v>5936</v>
      </c>
      <c r="I170" s="99" t="s">
        <v>117</v>
      </c>
      <c r="J170" s="99"/>
      <c r="K170" s="99" t="s">
        <v>122</v>
      </c>
      <c r="L170" s="99"/>
    </row>
    <row r="171" spans="7:12" x14ac:dyDescent="0.25">
      <c r="G171" t="s">
        <v>5566</v>
      </c>
      <c r="H171" t="s">
        <v>5937</v>
      </c>
      <c r="I171" s="99" t="s">
        <v>117</v>
      </c>
      <c r="J171" s="99"/>
      <c r="K171" s="99"/>
      <c r="L171" s="99"/>
    </row>
    <row r="172" spans="7:12" x14ac:dyDescent="0.25">
      <c r="G172" t="s">
        <v>5589</v>
      </c>
      <c r="H172" t="s">
        <v>5938</v>
      </c>
      <c r="I172" s="99" t="s">
        <v>117</v>
      </c>
      <c r="J172" s="99"/>
      <c r="K172" s="99"/>
      <c r="L172" s="99"/>
    </row>
    <row r="173" spans="7:12" x14ac:dyDescent="0.25">
      <c r="G173" t="s">
        <v>5609</v>
      </c>
      <c r="H173" t="s">
        <v>5939</v>
      </c>
      <c r="I173" s="99" t="s">
        <v>117</v>
      </c>
      <c r="J173" s="99"/>
      <c r="K173" s="99"/>
      <c r="L173" s="99"/>
    </row>
    <row r="174" spans="7:12" x14ac:dyDescent="0.25">
      <c r="G174" t="s">
        <v>5627</v>
      </c>
      <c r="H174" t="s">
        <v>5940</v>
      </c>
      <c r="I174" s="99" t="s">
        <v>117</v>
      </c>
      <c r="J174" s="99"/>
      <c r="K174" s="99"/>
      <c r="L174" s="99"/>
    </row>
    <row r="175" spans="7:12" x14ac:dyDescent="0.25">
      <c r="G175" t="s">
        <v>5642</v>
      </c>
      <c r="H175" t="s">
        <v>5941</v>
      </c>
      <c r="I175" s="99" t="s">
        <v>117</v>
      </c>
      <c r="J175" s="99"/>
      <c r="K175" s="99"/>
      <c r="L175" s="99"/>
    </row>
    <row r="176" spans="7:12" x14ac:dyDescent="0.25">
      <c r="G176" t="s">
        <v>5656</v>
      </c>
      <c r="H176" t="s">
        <v>5942</v>
      </c>
      <c r="I176" s="99" t="s">
        <v>117</v>
      </c>
      <c r="J176" s="99"/>
      <c r="K176" s="99"/>
      <c r="L176" s="99"/>
    </row>
    <row r="177" spans="7:12" x14ac:dyDescent="0.25">
      <c r="G177" t="s">
        <v>5668</v>
      </c>
      <c r="H177" t="s">
        <v>5943</v>
      </c>
      <c r="I177" s="99" t="s">
        <v>117</v>
      </c>
      <c r="J177" s="99"/>
      <c r="K177" s="99"/>
      <c r="L177" s="99"/>
    </row>
    <row r="178" spans="7:12" x14ac:dyDescent="0.25">
      <c r="G178" t="s">
        <v>5681</v>
      </c>
      <c r="H178" t="s">
        <v>5944</v>
      </c>
      <c r="I178" s="99" t="s">
        <v>117</v>
      </c>
      <c r="J178" s="99"/>
      <c r="K178" s="99"/>
      <c r="L178" s="99"/>
    </row>
    <row r="179" spans="7:12" x14ac:dyDescent="0.25">
      <c r="G179" t="s">
        <v>5693</v>
      </c>
      <c r="H179" t="s">
        <v>5945</v>
      </c>
      <c r="I179" s="99" t="s">
        <v>117</v>
      </c>
      <c r="J179" s="99"/>
      <c r="K179" s="99"/>
      <c r="L179" s="99"/>
    </row>
    <row r="180" spans="7:12" x14ac:dyDescent="0.25">
      <c r="G180" t="s">
        <v>5541</v>
      </c>
      <c r="H180" t="s">
        <v>5946</v>
      </c>
      <c r="I180" s="99" t="s">
        <v>117</v>
      </c>
      <c r="J180" s="99" t="s">
        <v>118</v>
      </c>
      <c r="K180" s="99"/>
      <c r="L180" s="99"/>
    </row>
    <row r="181" spans="7:12" x14ac:dyDescent="0.25">
      <c r="G181" t="s">
        <v>5567</v>
      </c>
      <c r="H181" t="s">
        <v>5947</v>
      </c>
      <c r="I181" s="99" t="s">
        <v>117</v>
      </c>
      <c r="J181" s="99" t="s">
        <v>118</v>
      </c>
      <c r="K181" s="99"/>
      <c r="L181" s="99"/>
    </row>
    <row r="182" spans="7:12" x14ac:dyDescent="0.25">
      <c r="G182" t="s">
        <v>5590</v>
      </c>
      <c r="H182" t="s">
        <v>5948</v>
      </c>
      <c r="I182" s="99" t="s">
        <v>117</v>
      </c>
      <c r="J182" s="99" t="s">
        <v>118</v>
      </c>
      <c r="K182" s="99"/>
      <c r="L182" s="99"/>
    </row>
    <row r="183" spans="7:12" x14ac:dyDescent="0.25">
      <c r="G183" t="s">
        <v>5610</v>
      </c>
      <c r="H183" t="s">
        <v>5949</v>
      </c>
      <c r="I183" s="106" t="s">
        <v>117</v>
      </c>
      <c r="J183" s="106"/>
      <c r="K183" s="106"/>
      <c r="L183" s="106"/>
    </row>
    <row r="184" spans="7:12" x14ac:dyDescent="0.25">
      <c r="G184" t="s">
        <v>5628</v>
      </c>
      <c r="H184" t="s">
        <v>5950</v>
      </c>
      <c r="I184" s="99" t="s">
        <v>117</v>
      </c>
      <c r="J184" s="99" t="s">
        <v>118</v>
      </c>
      <c r="K184" s="99"/>
      <c r="L184" s="99"/>
    </row>
    <row r="185" spans="7:12" x14ac:dyDescent="0.25">
      <c r="G185" t="s">
        <v>5643</v>
      </c>
      <c r="H185" t="s">
        <v>5951</v>
      </c>
      <c r="I185" s="99" t="s">
        <v>117</v>
      </c>
      <c r="J185" s="99" t="s">
        <v>118</v>
      </c>
      <c r="K185" s="99"/>
      <c r="L185" s="99"/>
    </row>
    <row r="186" spans="7:12" x14ac:dyDescent="0.25">
      <c r="G186" t="s">
        <v>5657</v>
      </c>
      <c r="H186" t="s">
        <v>5952</v>
      </c>
      <c r="I186" s="99" t="s">
        <v>117</v>
      </c>
      <c r="J186" s="99" t="s">
        <v>118</v>
      </c>
      <c r="K186" s="99"/>
      <c r="L186" s="99"/>
    </row>
    <row r="187" spans="7:12" x14ac:dyDescent="0.25">
      <c r="G187" t="s">
        <v>5669</v>
      </c>
      <c r="H187" t="s">
        <v>5953</v>
      </c>
      <c r="I187" s="99" t="s">
        <v>117</v>
      </c>
      <c r="J187" s="99" t="s">
        <v>118</v>
      </c>
      <c r="K187" s="99"/>
      <c r="L187" s="99"/>
    </row>
    <row r="188" spans="7:12" x14ac:dyDescent="0.25">
      <c r="G188" t="s">
        <v>5542</v>
      </c>
      <c r="H188" t="s">
        <v>5954</v>
      </c>
      <c r="I188" s="91" t="s">
        <v>117</v>
      </c>
      <c r="J188" s="99" t="s">
        <v>118</v>
      </c>
      <c r="K188" s="123"/>
      <c r="L188" s="123"/>
    </row>
    <row r="189" spans="7:12" x14ac:dyDescent="0.25">
      <c r="G189" t="s">
        <v>5543</v>
      </c>
      <c r="H189" t="s">
        <v>5955</v>
      </c>
      <c r="I189" s="106" t="s">
        <v>117</v>
      </c>
      <c r="J189" s="123"/>
      <c r="K189" s="123"/>
      <c r="L189" s="123"/>
    </row>
    <row r="190" spans="7:12" x14ac:dyDescent="0.25">
      <c r="G190" t="s">
        <v>5568</v>
      </c>
      <c r="H190" t="s">
        <v>5956</v>
      </c>
      <c r="I190" s="99" t="s">
        <v>117</v>
      </c>
      <c r="J190" s="106" t="s">
        <v>118</v>
      </c>
      <c r="K190" s="123"/>
      <c r="L190" s="123"/>
    </row>
    <row r="191" spans="7:12" x14ac:dyDescent="0.25">
      <c r="G191" t="s">
        <v>5544</v>
      </c>
      <c r="H191" t="s">
        <v>5957</v>
      </c>
      <c r="I191" s="106" t="s">
        <v>117</v>
      </c>
      <c r="J191" s="123"/>
      <c r="K191" s="123"/>
      <c r="L191" s="123"/>
    </row>
    <row r="192" spans="7:12" x14ac:dyDescent="0.25">
      <c r="G192" t="s">
        <v>5569</v>
      </c>
      <c r="H192" t="s">
        <v>5958</v>
      </c>
      <c r="I192" s="106" t="s">
        <v>117</v>
      </c>
      <c r="J192" s="106" t="s">
        <v>118</v>
      </c>
      <c r="K192" s="106"/>
      <c r="L192" s="123"/>
    </row>
    <row r="193" spans="7:12" x14ac:dyDescent="0.25">
      <c r="G193" t="s">
        <v>5591</v>
      </c>
      <c r="H193" t="s">
        <v>5959</v>
      </c>
      <c r="I193" s="106" t="s">
        <v>117</v>
      </c>
      <c r="J193" s="106" t="s">
        <v>118</v>
      </c>
      <c r="K193" s="106" t="s">
        <v>122</v>
      </c>
      <c r="L193" s="123"/>
    </row>
    <row r="194" spans="7:12" x14ac:dyDescent="0.25">
      <c r="G194" t="s">
        <v>5611</v>
      </c>
      <c r="H194" t="s">
        <v>5960</v>
      </c>
      <c r="I194" s="106" t="s">
        <v>117</v>
      </c>
      <c r="J194" s="106"/>
      <c r="K194" s="106" t="s">
        <v>122</v>
      </c>
      <c r="L194" s="123"/>
    </row>
    <row r="195" spans="7:12" x14ac:dyDescent="0.25">
      <c r="G195" t="s">
        <v>5629</v>
      </c>
      <c r="H195" t="s">
        <v>5961</v>
      </c>
      <c r="I195" s="106" t="s">
        <v>117</v>
      </c>
      <c r="J195" s="106" t="s">
        <v>118</v>
      </c>
      <c r="K195" s="106"/>
      <c r="L195" s="123"/>
    </row>
    <row r="196" spans="7:12" x14ac:dyDescent="0.25">
      <c r="G196" t="s">
        <v>5545</v>
      </c>
      <c r="H196" t="s">
        <v>5962</v>
      </c>
      <c r="I196" s="106" t="s">
        <v>117</v>
      </c>
      <c r="J196" s="106" t="s">
        <v>118</v>
      </c>
      <c r="K196" s="106"/>
      <c r="L196" s="123"/>
    </row>
    <row r="197" spans="7:12" x14ac:dyDescent="0.25">
      <c r="G197" t="s">
        <v>5570</v>
      </c>
      <c r="H197" t="s">
        <v>5963</v>
      </c>
      <c r="I197" s="106" t="s">
        <v>117</v>
      </c>
      <c r="J197" s="106" t="s">
        <v>118</v>
      </c>
      <c r="K197" s="106" t="s">
        <v>122</v>
      </c>
      <c r="L197" s="123"/>
    </row>
    <row r="198" spans="7:12" x14ac:dyDescent="0.25">
      <c r="G198" t="s">
        <v>5592</v>
      </c>
      <c r="H198" t="s">
        <v>5964</v>
      </c>
      <c r="I198" s="106"/>
      <c r="J198" s="106"/>
      <c r="K198" s="106"/>
      <c r="L198" s="106" t="s">
        <v>176</v>
      </c>
    </row>
    <row r="199" spans="7:12" x14ac:dyDescent="0.25">
      <c r="G199" t="s">
        <v>5612</v>
      </c>
      <c r="H199" t="s">
        <v>5965</v>
      </c>
      <c r="I199" s="106"/>
      <c r="J199" s="106" t="s">
        <v>118</v>
      </c>
      <c r="K199" s="106" t="s">
        <v>122</v>
      </c>
      <c r="L199" s="99" t="s">
        <v>176</v>
      </c>
    </row>
    <row r="200" spans="7:12" x14ac:dyDescent="0.25">
      <c r="G200" t="s">
        <v>5546</v>
      </c>
      <c r="H200" t="s">
        <v>5966</v>
      </c>
      <c r="I200" s="106" t="s">
        <v>117</v>
      </c>
      <c r="J200" s="106" t="s">
        <v>118</v>
      </c>
      <c r="K200" s="106" t="s">
        <v>122</v>
      </c>
      <c r="L200" s="123"/>
    </row>
    <row r="201" spans="7:12" x14ac:dyDescent="0.25">
      <c r="G201" t="s">
        <v>5571</v>
      </c>
      <c r="H201" t="s">
        <v>5967</v>
      </c>
      <c r="I201" s="106" t="s">
        <v>117</v>
      </c>
      <c r="J201" s="106" t="s">
        <v>118</v>
      </c>
      <c r="K201" s="106" t="s">
        <v>122</v>
      </c>
      <c r="L201" s="123"/>
    </row>
    <row r="202" spans="7:12" x14ac:dyDescent="0.25">
      <c r="G202" t="s">
        <v>5547</v>
      </c>
      <c r="H202" t="s">
        <v>5968</v>
      </c>
      <c r="I202" s="106" t="s">
        <v>117</v>
      </c>
      <c r="J202" s="106" t="s">
        <v>118</v>
      </c>
      <c r="K202" s="106"/>
      <c r="L202" s="123"/>
    </row>
    <row r="203" spans="7:12" x14ac:dyDescent="0.25">
      <c r="G203" t="s">
        <v>5572</v>
      </c>
      <c r="H203" t="s">
        <v>5969</v>
      </c>
      <c r="I203" s="106" t="s">
        <v>117</v>
      </c>
      <c r="J203" s="106" t="s">
        <v>118</v>
      </c>
      <c r="K203" s="106"/>
      <c r="L203" s="123"/>
    </row>
    <row r="204" spans="7:12" x14ac:dyDescent="0.25">
      <c r="G204" t="s">
        <v>5593</v>
      </c>
      <c r="H204" t="s">
        <v>5970</v>
      </c>
      <c r="I204" s="106" t="s">
        <v>117</v>
      </c>
      <c r="J204" s="106" t="s">
        <v>118</v>
      </c>
      <c r="K204" s="106" t="s">
        <v>122</v>
      </c>
      <c r="L204" s="123"/>
    </row>
    <row r="205" spans="7:12" x14ac:dyDescent="0.25">
      <c r="G205" t="s">
        <v>5613</v>
      </c>
      <c r="H205" t="s">
        <v>5971</v>
      </c>
      <c r="I205" s="106" t="s">
        <v>117</v>
      </c>
      <c r="J205" s="106" t="s">
        <v>118</v>
      </c>
      <c r="K205" s="106" t="s">
        <v>122</v>
      </c>
      <c r="L205" s="123"/>
    </row>
    <row r="206" spans="7:12" x14ac:dyDescent="0.25">
      <c r="G206" t="s">
        <v>5548</v>
      </c>
      <c r="H206" t="s">
        <v>5972</v>
      </c>
      <c r="I206" s="106" t="s">
        <v>117</v>
      </c>
      <c r="J206" s="106" t="s">
        <v>118</v>
      </c>
      <c r="K206" s="106"/>
      <c r="L206" s="123"/>
    </row>
    <row r="207" spans="7:12" x14ac:dyDescent="0.25">
      <c r="G207" t="s">
        <v>5573</v>
      </c>
      <c r="H207" t="s">
        <v>5973</v>
      </c>
      <c r="I207" s="106" t="s">
        <v>117</v>
      </c>
      <c r="J207" s="106" t="s">
        <v>118</v>
      </c>
      <c r="K207" s="106" t="s">
        <v>122</v>
      </c>
      <c r="L207" s="123"/>
    </row>
    <row r="208" spans="7:12" x14ac:dyDescent="0.25">
      <c r="G208" t="s">
        <v>5594</v>
      </c>
      <c r="H208" t="s">
        <v>5974</v>
      </c>
      <c r="I208" s="106" t="s">
        <v>117</v>
      </c>
      <c r="J208" s="106" t="s">
        <v>118</v>
      </c>
      <c r="K208" s="106" t="s">
        <v>122</v>
      </c>
      <c r="L208" s="123"/>
    </row>
    <row r="209" spans="7:12" x14ac:dyDescent="0.25">
      <c r="G209" t="s">
        <v>5549</v>
      </c>
      <c r="H209" t="s">
        <v>5975</v>
      </c>
      <c r="I209" s="106" t="s">
        <v>117</v>
      </c>
      <c r="J209" s="106"/>
      <c r="K209" s="106"/>
      <c r="L209" s="123"/>
    </row>
    <row r="210" spans="7:12" x14ac:dyDescent="0.25">
      <c r="G210" t="s">
        <v>5574</v>
      </c>
      <c r="H210" t="s">
        <v>5976</v>
      </c>
      <c r="I210" s="106" t="s">
        <v>117</v>
      </c>
      <c r="J210" s="106" t="s">
        <v>118</v>
      </c>
      <c r="K210" s="106" t="s">
        <v>122</v>
      </c>
      <c r="L210" s="123"/>
    </row>
    <row r="211" spans="7:12" x14ac:dyDescent="0.25">
      <c r="G211" t="s">
        <v>5595</v>
      </c>
      <c r="H211" t="s">
        <v>5977</v>
      </c>
      <c r="I211" s="106" t="s">
        <v>117</v>
      </c>
      <c r="J211" s="106" t="s">
        <v>118</v>
      </c>
      <c r="K211" s="106" t="s">
        <v>122</v>
      </c>
      <c r="L211" s="99"/>
    </row>
    <row r="212" spans="7:12" x14ac:dyDescent="0.25">
      <c r="G212" t="s">
        <v>5614</v>
      </c>
      <c r="H212" t="s">
        <v>5978</v>
      </c>
      <c r="I212" s="106"/>
      <c r="J212" s="106"/>
      <c r="K212" s="106"/>
      <c r="L212" s="106" t="s">
        <v>176</v>
      </c>
    </row>
    <row r="213" spans="7:12" x14ac:dyDescent="0.25">
      <c r="G213" t="s">
        <v>5550</v>
      </c>
      <c r="H213" t="s">
        <v>5979</v>
      </c>
      <c r="I213" s="106" t="s">
        <v>117</v>
      </c>
      <c r="J213" s="106" t="s">
        <v>118</v>
      </c>
      <c r="K213" s="106"/>
      <c r="L213" s="123"/>
    </row>
    <row r="214" spans="7:12" x14ac:dyDescent="0.25">
      <c r="G214" t="s">
        <v>5575</v>
      </c>
      <c r="H214" t="s">
        <v>5980</v>
      </c>
      <c r="I214" s="106" t="s">
        <v>117</v>
      </c>
      <c r="J214" s="106" t="s">
        <v>118</v>
      </c>
      <c r="K214" s="106"/>
      <c r="L214" s="123"/>
    </row>
    <row r="215" spans="7:12" x14ac:dyDescent="0.25">
      <c r="G215" t="s">
        <v>5596</v>
      </c>
      <c r="H215" t="s">
        <v>5981</v>
      </c>
      <c r="I215" s="106" t="s">
        <v>117</v>
      </c>
      <c r="J215" s="112" t="s">
        <v>118</v>
      </c>
      <c r="K215" s="106"/>
      <c r="L215" s="123"/>
    </row>
    <row r="216" spans="7:12" x14ac:dyDescent="0.25">
      <c r="G216" t="s">
        <v>5615</v>
      </c>
      <c r="H216" t="s">
        <v>5982</v>
      </c>
      <c r="I216" s="106" t="s">
        <v>117</v>
      </c>
      <c r="J216" s="106" t="s">
        <v>118</v>
      </c>
      <c r="K216" s="106"/>
      <c r="L216" s="123"/>
    </row>
    <row r="217" spans="7:12" x14ac:dyDescent="0.25">
      <c r="G217" t="s">
        <v>5630</v>
      </c>
      <c r="H217" t="s">
        <v>5983</v>
      </c>
      <c r="I217" s="106" t="s">
        <v>117</v>
      </c>
      <c r="J217" s="106" t="s">
        <v>118</v>
      </c>
      <c r="K217" s="106"/>
      <c r="L217" s="123"/>
    </row>
    <row r="218" spans="7:12" x14ac:dyDescent="0.25">
      <c r="G218" t="s">
        <v>5644</v>
      </c>
      <c r="H218" t="s">
        <v>5984</v>
      </c>
      <c r="I218" s="106" t="s">
        <v>117</v>
      </c>
      <c r="J218" s="106" t="s">
        <v>118</v>
      </c>
      <c r="K218" s="106"/>
      <c r="L218" s="123"/>
    </row>
    <row r="219" spans="7:12" x14ac:dyDescent="0.25">
      <c r="G219" t="s">
        <v>5551</v>
      </c>
      <c r="H219" t="s">
        <v>5774</v>
      </c>
      <c r="I219" s="106" t="s">
        <v>117</v>
      </c>
      <c r="J219" s="106"/>
      <c r="K219" s="106" t="s">
        <v>122</v>
      </c>
      <c r="L219" s="123"/>
    </row>
    <row r="220" spans="7:12" x14ac:dyDescent="0.25">
      <c r="G220" t="s">
        <v>5576</v>
      </c>
      <c r="H220" t="s">
        <v>5985</v>
      </c>
      <c r="I220" s="106" t="s">
        <v>117</v>
      </c>
      <c r="J220" s="106"/>
      <c r="K220" s="112" t="s">
        <v>122</v>
      </c>
      <c r="L220" s="123"/>
    </row>
    <row r="221" spans="7:12" x14ac:dyDescent="0.25">
      <c r="G221" t="s">
        <v>5552</v>
      </c>
      <c r="H221" t="s">
        <v>5986</v>
      </c>
      <c r="I221" s="99" t="s">
        <v>117</v>
      </c>
      <c r="J221" s="123"/>
      <c r="K221" s="112" t="s">
        <v>122</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65E46A-858D-4ACA-BCD6-3BF19627DE45}">
  <ds:schemaRefs>
    <ds:schemaRef ds:uri="http://schemas.microsoft.com/sharepoint/v3/contenttype/forms"/>
  </ds:schemaRefs>
</ds:datastoreItem>
</file>

<file path=customXml/itemProps2.xml><?xml version="1.0" encoding="utf-8"?>
<ds:datastoreItem xmlns:ds="http://schemas.openxmlformats.org/officeDocument/2006/customXml" ds:itemID="{EA83BCCD-8ABC-4160-8CF9-678242F63B29}">
  <ds:schemaRefs>
    <ds:schemaRef ds:uri="http://schemas.microsoft.com/office/2006/documentManagement/types"/>
    <ds:schemaRef ds:uri="http://purl.org/dc/dcmitype/"/>
    <ds:schemaRef ds:uri="http://purl.org/dc/elements/1.1/"/>
    <ds:schemaRef ds:uri="d0b664d8-6db7-42e5-a536-11f1146fb191"/>
    <ds:schemaRef ds:uri="d35c3eee-87c5-428e-a721-e6dae76e62db"/>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D116A23-72C1-48EF-9463-528B1470C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Manuel Nieves Zuñiga</cp:lastModifiedBy>
  <cp:revision/>
  <dcterms:created xsi:type="dcterms:W3CDTF">2011-06-15T18:07:32Z</dcterms:created>
  <dcterms:modified xsi:type="dcterms:W3CDTF">2024-09-27T21:09:38Z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